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0 Отчет о межбюджетных трансфертах\"/>
    </mc:Choice>
  </mc:AlternateContent>
  <bookViews>
    <workbookView xWindow="0" yWindow="0" windowWidth="28800" windowHeight="13425"/>
  </bookViews>
  <sheets>
    <sheet name="Приложение 13 с испол" sheetId="1" r:id="rId1"/>
  </sheets>
  <definedNames>
    <definedName name="_xlnm._FilterDatabase" localSheetId="0" hidden="1">'Приложение 13 с испол'!$A$10:$M$126</definedName>
    <definedName name="_xlnm.Print_Titles" localSheetId="0">'Приложение 13 с испол'!$9:$9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1" l="1"/>
  <c r="M113" i="1"/>
  <c r="M63" i="1"/>
  <c r="M126" i="1" l="1"/>
  <c r="M125" i="1"/>
  <c r="M124" i="1"/>
  <c r="M122" i="1" s="1"/>
  <c r="M123" i="1"/>
  <c r="M121" i="1"/>
  <c r="M117" i="1"/>
  <c r="M116" i="1"/>
  <c r="M115" i="1"/>
  <c r="M114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8" i="1"/>
  <c r="M94" i="1"/>
  <c r="M93" i="1"/>
  <c r="M92" i="1"/>
  <c r="M91" i="1"/>
  <c r="M90" i="1"/>
  <c r="M89" i="1"/>
  <c r="M88" i="1"/>
  <c r="M87" i="1"/>
  <c r="M83" i="1"/>
  <c r="M82" i="1"/>
  <c r="M79" i="1"/>
  <c r="M78" i="1" s="1"/>
  <c r="M77" i="1"/>
  <c r="M75" i="1"/>
  <c r="M74" i="1" s="1"/>
  <c r="M73" i="1"/>
  <c r="M71" i="1"/>
  <c r="M70" i="1" s="1"/>
  <c r="M69" i="1"/>
  <c r="M68" i="1" s="1"/>
  <c r="M67" i="1"/>
  <c r="M66" i="1" s="1"/>
  <c r="M62" i="1"/>
  <c r="M60" i="1"/>
  <c r="M59" i="1"/>
  <c r="M57" i="1"/>
  <c r="M56" i="1"/>
  <c r="M55" i="1"/>
  <c r="M54" i="1"/>
  <c r="M53" i="1"/>
  <c r="M51" i="1"/>
  <c r="M50" i="1"/>
  <c r="M49" i="1"/>
  <c r="M47" i="1"/>
  <c r="M46" i="1"/>
  <c r="M45" i="1"/>
  <c r="M44" i="1"/>
  <c r="M43" i="1"/>
  <c r="M42" i="1"/>
  <c r="M41" i="1"/>
  <c r="M40" i="1"/>
  <c r="M37" i="1"/>
  <c r="M35" i="1"/>
  <c r="M34" i="1" s="1"/>
  <c r="M31" i="1"/>
  <c r="M30" i="1" s="1"/>
  <c r="M27" i="1"/>
  <c r="M26" i="1" s="1"/>
  <c r="M23" i="1"/>
  <c r="M21" i="1"/>
  <c r="M20" i="1" s="1"/>
  <c r="M17" i="1"/>
  <c r="M16" i="1"/>
  <c r="M15" i="1"/>
  <c r="M14" i="1"/>
  <c r="H122" i="1"/>
  <c r="I122" i="1"/>
  <c r="J122" i="1"/>
  <c r="K122" i="1"/>
  <c r="L122" i="1"/>
  <c r="G122" i="1"/>
  <c r="H120" i="1"/>
  <c r="I120" i="1"/>
  <c r="J120" i="1"/>
  <c r="K120" i="1"/>
  <c r="L120" i="1"/>
  <c r="M120" i="1"/>
  <c r="G120" i="1"/>
  <c r="H97" i="1"/>
  <c r="I97" i="1"/>
  <c r="J97" i="1"/>
  <c r="K97" i="1"/>
  <c r="L97" i="1"/>
  <c r="G97" i="1"/>
  <c r="H86" i="1"/>
  <c r="I86" i="1"/>
  <c r="J86" i="1"/>
  <c r="K86" i="1"/>
  <c r="L86" i="1"/>
  <c r="G86" i="1"/>
  <c r="H81" i="1"/>
  <c r="I81" i="1"/>
  <c r="J81" i="1"/>
  <c r="K81" i="1"/>
  <c r="L81" i="1"/>
  <c r="G81" i="1"/>
  <c r="H78" i="1"/>
  <c r="I78" i="1"/>
  <c r="J78" i="1"/>
  <c r="K78" i="1"/>
  <c r="L78" i="1"/>
  <c r="G78" i="1"/>
  <c r="H76" i="1"/>
  <c r="I76" i="1"/>
  <c r="J76" i="1"/>
  <c r="K76" i="1"/>
  <c r="L76" i="1"/>
  <c r="M76" i="1"/>
  <c r="G76" i="1"/>
  <c r="H74" i="1"/>
  <c r="I74" i="1"/>
  <c r="J74" i="1"/>
  <c r="K74" i="1"/>
  <c r="L74" i="1"/>
  <c r="G74" i="1"/>
  <c r="H72" i="1"/>
  <c r="I72" i="1"/>
  <c r="J72" i="1"/>
  <c r="K72" i="1"/>
  <c r="L72" i="1"/>
  <c r="M72" i="1"/>
  <c r="G72" i="1"/>
  <c r="H70" i="1"/>
  <c r="I70" i="1"/>
  <c r="J70" i="1"/>
  <c r="K70" i="1"/>
  <c r="L70" i="1"/>
  <c r="G70" i="1"/>
  <c r="H68" i="1"/>
  <c r="I68" i="1"/>
  <c r="J68" i="1"/>
  <c r="K68" i="1"/>
  <c r="L68" i="1"/>
  <c r="G68" i="1"/>
  <c r="H66" i="1"/>
  <c r="I66" i="1"/>
  <c r="J66" i="1"/>
  <c r="K66" i="1"/>
  <c r="L66" i="1"/>
  <c r="G66" i="1"/>
  <c r="H61" i="1"/>
  <c r="I61" i="1"/>
  <c r="J61" i="1"/>
  <c r="K61" i="1"/>
  <c r="L61" i="1"/>
  <c r="M61" i="1"/>
  <c r="G61" i="1"/>
  <c r="H58" i="1"/>
  <c r="I58" i="1"/>
  <c r="J58" i="1"/>
  <c r="K58" i="1"/>
  <c r="L58" i="1"/>
  <c r="G58" i="1"/>
  <c r="H52" i="1"/>
  <c r="I52" i="1"/>
  <c r="J52" i="1"/>
  <c r="K52" i="1"/>
  <c r="L52" i="1"/>
  <c r="G52" i="1"/>
  <c r="H48" i="1"/>
  <c r="I48" i="1"/>
  <c r="J48" i="1"/>
  <c r="K48" i="1"/>
  <c r="L48" i="1"/>
  <c r="G48" i="1"/>
  <c r="H39" i="1"/>
  <c r="I39" i="1"/>
  <c r="J39" i="1"/>
  <c r="K39" i="1"/>
  <c r="L39" i="1"/>
  <c r="G39" i="1"/>
  <c r="H36" i="1"/>
  <c r="I36" i="1"/>
  <c r="J36" i="1"/>
  <c r="K36" i="1"/>
  <c r="L36" i="1"/>
  <c r="M36" i="1"/>
  <c r="G36" i="1"/>
  <c r="H34" i="1"/>
  <c r="I34" i="1"/>
  <c r="J34" i="1"/>
  <c r="K34" i="1"/>
  <c r="L34" i="1"/>
  <c r="G34" i="1"/>
  <c r="H30" i="1"/>
  <c r="I30" i="1"/>
  <c r="J30" i="1"/>
  <c r="K30" i="1"/>
  <c r="L30" i="1"/>
  <c r="G30" i="1"/>
  <c r="H26" i="1"/>
  <c r="I26" i="1"/>
  <c r="J26" i="1"/>
  <c r="K26" i="1"/>
  <c r="L26" i="1"/>
  <c r="G26" i="1"/>
  <c r="H22" i="1"/>
  <c r="I22" i="1"/>
  <c r="J22" i="1"/>
  <c r="K22" i="1"/>
  <c r="L22" i="1"/>
  <c r="M22" i="1"/>
  <c r="G22" i="1"/>
  <c r="H20" i="1"/>
  <c r="I20" i="1"/>
  <c r="J20" i="1"/>
  <c r="K20" i="1"/>
  <c r="L20" i="1"/>
  <c r="G20" i="1"/>
  <c r="M52" i="1" l="1"/>
  <c r="M58" i="1"/>
  <c r="M39" i="1"/>
  <c r="M81" i="1"/>
  <c r="M48" i="1"/>
  <c r="M97" i="1"/>
  <c r="M86" i="1"/>
  <c r="G13" i="1" l="1"/>
  <c r="G10" i="1" s="1"/>
  <c r="H13" i="1" l="1"/>
  <c r="H10" i="1" s="1"/>
  <c r="I13" i="1" l="1"/>
  <c r="I10" i="1" s="1"/>
  <c r="J13" i="1"/>
  <c r="J10" i="1" s="1"/>
  <c r="K13" i="1"/>
  <c r="K10" i="1" s="1"/>
  <c r="L13" i="1"/>
  <c r="L10" i="1" s="1"/>
  <c r="M13" i="1" l="1"/>
  <c r="M10" i="1" s="1"/>
</calcChain>
</file>

<file path=xl/sharedStrings.xml><?xml version="1.0" encoding="utf-8"?>
<sst xmlns="http://schemas.openxmlformats.org/spreadsheetml/2006/main" count="160" uniqueCount="98">
  <si>
    <t xml:space="preserve"> </t>
  </si>
  <si>
    <t>32.1.И4.А5550</t>
  </si>
  <si>
    <t>ВСЕГО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</si>
  <si>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</si>
  <si>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</si>
  <si>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МО "Городской округ "Город Нарьян-Мар"</t>
  </si>
  <si>
    <t xml:space="preserve">     Городское поселение "Рабочий посёлок Искателей" Заполярного района Ненецкого автономного округа</t>
  </si>
  <si>
    <t>Реализация программ формирования современной городской среды</t>
  </si>
  <si>
    <t>32.1.И4.55550</t>
  </si>
  <si>
    <t>Региональные проекты, направленные на достижение национальных проектов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</si>
  <si>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</si>
  <si>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</si>
  <si>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</si>
  <si>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</si>
  <si>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</si>
  <si>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</si>
  <si>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</si>
  <si>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</si>
  <si>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</si>
  <si>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</si>
  <si>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</si>
  <si>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</si>
  <si>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</si>
  <si>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</si>
  <si>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Нераспределённый резерв</t>
  </si>
  <si>
    <t>23.4.05.79690</t>
  </si>
  <si>
    <t>Субсидии местным бюджетам на реализацию проекта по поддержке местных инициатив</t>
  </si>
  <si>
    <t>Комплексы процессных мероприятий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</si>
  <si>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</si>
  <si>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 xml:space="preserve">     Сельское поселение "Тельвисочный сельсовет" Заполярного района Ненецкого автономного округа</t>
  </si>
  <si>
    <t>19.4.16.79530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</si>
  <si>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</si>
  <si>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Государственная программа Ненецкого автономного округа "Социальная поддержка граждан в Ненецком автономном округе"</t>
  </si>
  <si>
    <t xml:space="preserve">     МО "Муниципальный район "Заполярный район"</t>
  </si>
  <si>
    <t>12.4.01.79620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</si>
  <si>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</si>
  <si>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12.2.05.79030</t>
  </si>
  <si>
    <t>Строительство и реконструкция (модернизация) объектов питьевого водоснабжения</t>
  </si>
  <si>
    <t>12.2.04.79080</t>
  </si>
  <si>
    <t>Субсидии местным бюджетам на софинансирование строительства и реконструкции (модернизации) объектов энергетики</t>
  </si>
  <si>
    <t>12.2.03.79850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</si>
  <si>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</si>
  <si>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12.2.02.79610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</si>
  <si>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</si>
  <si>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12.2.01.9Т500</t>
  </si>
  <si>
    <t>Строительство и реконструкция объектов теплоснабжения</t>
  </si>
  <si>
    <t>12.2.01.7907К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</si>
  <si>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</si>
  <si>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12.2.01.79070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</si>
  <si>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</si>
  <si>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Региональные проекты, не входящие в состав национальных проектов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</si>
  <si>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</si>
  <si>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11.2.03.R4970</t>
  </si>
  <si>
    <t>Реализация мероприятий по обеспечению жильём молодых семей</t>
  </si>
  <si>
    <t>11.2.02.79670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</si>
  <si>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</si>
  <si>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</si>
  <si>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</si>
  <si>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11.2.02.79060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</si>
  <si>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</si>
  <si>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11.2.01.79050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</si>
  <si>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</si>
  <si>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11.1.И2.67484</t>
  </si>
  <si>
    <t>Обеспечение устойчивого сокращения непригодного для проживания жилого фонда за счет средств окружного бюджета</t>
  </si>
  <si>
    <t>11.1.И2.67483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</si>
  <si>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</si>
  <si>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</si>
  <si>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10.4.01.79640</t>
  </si>
  <si>
    <t>Субсидии местным бюджетам на софинансирование расходных обязательств по осуществлению дорожной деятельности</t>
  </si>
  <si>
    <t>Государственная программа Ненецкого автономного округа "Развитие транспортной системы Ненецкого автономного округа"</t>
  </si>
  <si>
    <t>09.4.02.79040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</si>
  <si>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</si>
  <si>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Государственная программа Ненецкого автономного округа "Информационное общество Ненецкого автономного округа"</t>
  </si>
  <si>
    <t>07.2.04.R5760</t>
  </si>
  <si>
    <t>Обеспечение комплексного развития сельских территорий</t>
  </si>
  <si>
    <t>07.2.03.R5760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</si>
  <si>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</si>
  <si>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04.4.02.79540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</si>
  <si>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обеспечению первичных мер пожарной безопасности в границах сельских населённых пунктов, в части создания источников наружного противопожарного водоснабжения</t>
  </si>
  <si>
    <t>Государственная программа Ненецкого автономного округа "Обеспечение гражданской защиты в Ненецком автономном округе"</t>
  </si>
  <si>
    <t>Глава</t>
  </si>
  <si>
    <t>Пр</t>
  </si>
  <si>
    <t>Рз</t>
  </si>
  <si>
    <t>ЦСР</t>
  </si>
  <si>
    <t>Наименование</t>
  </si>
  <si>
    <t>Таблица 2</t>
  </si>
  <si>
    <t>к отчету о предоставлении</t>
  </si>
  <si>
    <t>межбюджетных трансфертов</t>
  </si>
  <si>
    <t>(рублей)</t>
  </si>
  <si>
    <t>из окружного бюджета за 2025 год</t>
  </si>
  <si>
    <t>Отчет о предоставлении субсидий за 2025 год</t>
  </si>
  <si>
    <t>Восстановлено остатков прошлых лет</t>
  </si>
  <si>
    <t>Возвращено неиспользованных остатков прошлых лет в окружной бюджет</t>
  </si>
  <si>
    <t>Остаток на 01.01.2025 г. на счетах МО</t>
  </si>
  <si>
    <t>Исполнено МО</t>
  </si>
  <si>
    <t xml:space="preserve"> Утверждено на 2025 год </t>
  </si>
  <si>
    <t>Профинансировано в 2025 году</t>
  </si>
  <si>
    <t>Остаток на 01.01.2026 г. на счетах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</si>
</sst>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"/>
    <numFmt numFmtId="166" formatCode="00"/>
    <numFmt numFmtId="167" formatCode="0000000000"/>
    <numFmt numFmtId="168" formatCode="00\.00\.00"/>
    <numFmt numFmtId="169" formatCode="00\.0\.00\.00000;;"/>
    <numFmt numFmtId="171" formatCode="#,##0.0;[Red]\-#,##0.0;0.0"/>
    <numFmt numFmtId="172" formatCode="#,##0.00_ ;[Red]\-#,##0.00\ "/>
    <numFmt numFmtId="173" formatCode="#,##0.00_ ;\-#,##0.00\ 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4" fontId="4" fillId="0" borderId="0" xfId="1" applyNumberFormat="1" applyFont="1" applyAlignment="1">
      <alignment horizontal="right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4" fontId="5" fillId="0" borderId="0" xfId="0" applyNumberFormat="1" applyFont="1" applyFill="1" applyAlignment="1" applyProtection="1">
      <alignment vertical="center"/>
      <protection hidden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71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  <xf numFmtId="167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left" vertical="center" wrapText="1"/>
      <protection hidden="1"/>
    </xf>
    <xf numFmtId="172" fontId="5" fillId="2" borderId="2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 applyProtection="1">
      <alignment horizontal="center"/>
      <protection hidden="1"/>
    </xf>
    <xf numFmtId="167" fontId="2" fillId="2" borderId="3" xfId="0" applyNumberFormat="1" applyFont="1" applyFill="1" applyBorder="1" applyAlignment="1" applyProtection="1">
      <alignment horizontal="left" vertical="center" wrapText="1"/>
      <protection hidden="1"/>
    </xf>
    <xf numFmtId="167" fontId="2" fillId="2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2" borderId="5" xfId="0" applyNumberFormat="1" applyFont="1" applyFill="1" applyBorder="1" applyAlignment="1" applyProtection="1">
      <alignment horizontal="left" vertical="center" wrapText="1"/>
      <protection hidden="1"/>
    </xf>
    <xf numFmtId="169" fontId="2" fillId="2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2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5" fillId="0" borderId="2" xfId="0" applyNumberFormat="1" applyFont="1" applyFill="1" applyBorder="1" applyAlignment="1">
      <alignment horizontal="right" vertical="center"/>
    </xf>
    <xf numFmtId="167" fontId="1" fillId="0" borderId="2" xfId="0" applyNumberFormat="1" applyFont="1" applyFill="1" applyBorder="1" applyAlignment="1" applyProtection="1">
      <alignment wrapText="1"/>
      <protection hidden="1"/>
    </xf>
    <xf numFmtId="173" fontId="5" fillId="0" borderId="2" xfId="0" applyNumberFormat="1" applyFont="1" applyFill="1" applyBorder="1" applyAlignment="1">
      <alignment horizontal="right" vertical="center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"/>
  <sheetViews>
    <sheetView showGridLines="0" tabSelected="1" workbookViewId="0">
      <pane xSplit="1" ySplit="10" topLeftCell="B119" activePane="bottomRight" state="frozen"/>
      <selection pane="topRight" activeCell="B1" sqref="B1"/>
      <selection pane="bottomLeft" activeCell="A11" sqref="A11"/>
      <selection pane="bottomRight" activeCell="O123" sqref="O123"/>
    </sheetView>
  </sheetViews>
  <sheetFormatPr defaultColWidth="9.28515625" defaultRowHeight="12.75" x14ac:dyDescent="0.2"/>
  <cols>
    <col min="1" max="1" width="0.85546875" customWidth="1"/>
    <col min="2" max="2" width="74.7109375" customWidth="1"/>
    <col min="3" max="3" width="12.42578125" customWidth="1"/>
    <col min="4" max="5" width="4" customWidth="1"/>
    <col min="6" max="6" width="5.5703125" customWidth="1"/>
    <col min="7" max="7" width="14.5703125" customWidth="1"/>
    <col min="8" max="8" width="15.7109375" customWidth="1"/>
    <col min="9" max="9" width="17.28515625" customWidth="1"/>
    <col min="10" max="10" width="15.85546875" customWidth="1"/>
    <col min="11" max="11" width="14.140625" customWidth="1"/>
    <col min="12" max="12" width="16.7109375" customWidth="1"/>
    <col min="13" max="13" width="15.42578125" customWidth="1"/>
    <col min="14" max="242" width="9.140625" customWidth="1"/>
  </cols>
  <sheetData>
    <row r="1" spans="1:13" ht="15.75" x14ac:dyDescent="0.25">
      <c r="G1" s="10"/>
      <c r="H1" s="11"/>
      <c r="I1" s="11"/>
      <c r="J1" s="12"/>
      <c r="K1" s="12"/>
      <c r="M1" s="9" t="s">
        <v>85</v>
      </c>
    </row>
    <row r="2" spans="1:13" ht="15.75" x14ac:dyDescent="0.25">
      <c r="G2" s="10"/>
      <c r="H2" s="11"/>
      <c r="I2" s="11"/>
      <c r="J2" s="12"/>
      <c r="K2" s="12"/>
      <c r="M2" s="9" t="s">
        <v>86</v>
      </c>
    </row>
    <row r="3" spans="1:13" ht="15.75" x14ac:dyDescent="0.25">
      <c r="G3" s="10"/>
      <c r="H3" s="11"/>
      <c r="I3" s="11"/>
      <c r="J3" s="12"/>
      <c r="K3" s="12"/>
      <c r="M3" s="9" t="s">
        <v>87</v>
      </c>
    </row>
    <row r="4" spans="1:13" ht="15.75" x14ac:dyDescent="0.25">
      <c r="G4" s="10"/>
      <c r="H4" s="11"/>
      <c r="I4" s="11"/>
      <c r="J4" s="12"/>
      <c r="K4" s="12"/>
      <c r="M4" s="9" t="s">
        <v>89</v>
      </c>
    </row>
    <row r="5" spans="1:13" ht="15.75" customHeight="1" x14ac:dyDescent="0.2">
      <c r="A5" s="8"/>
      <c r="G5" s="10"/>
      <c r="H5" s="11"/>
      <c r="I5" s="11"/>
      <c r="J5" s="12"/>
      <c r="K5" s="12"/>
      <c r="L5" s="12"/>
    </row>
    <row r="6" spans="1:13" ht="15.75" customHeight="1" x14ac:dyDescent="0.2">
      <c r="A6" s="8"/>
      <c r="G6" s="10"/>
      <c r="H6" s="11"/>
      <c r="I6" s="11"/>
      <c r="J6" s="12"/>
      <c r="K6" s="12"/>
      <c r="L6" s="12"/>
    </row>
    <row r="7" spans="1:13" ht="17.25" customHeight="1" x14ac:dyDescent="0.3">
      <c r="A7" s="8"/>
      <c r="B7" s="27" t="s">
        <v>90</v>
      </c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3" ht="18" customHeight="1" x14ac:dyDescent="0.2">
      <c r="A8" s="2"/>
      <c r="B8" s="2"/>
      <c r="C8" s="2"/>
      <c r="D8" s="2"/>
      <c r="E8" s="2"/>
      <c r="F8" s="2"/>
      <c r="G8" s="13"/>
      <c r="H8" s="14"/>
      <c r="I8" s="14"/>
      <c r="J8" s="15"/>
      <c r="K8" s="12"/>
      <c r="M8" s="13" t="s">
        <v>88</v>
      </c>
    </row>
    <row r="9" spans="1:13" ht="62.25" customHeight="1" x14ac:dyDescent="0.2">
      <c r="A9" s="4"/>
      <c r="B9" s="17" t="s">
        <v>84</v>
      </c>
      <c r="C9" s="19" t="s">
        <v>83</v>
      </c>
      <c r="D9" s="19" t="s">
        <v>82</v>
      </c>
      <c r="E9" s="19" t="s">
        <v>81</v>
      </c>
      <c r="F9" s="19" t="s">
        <v>80</v>
      </c>
      <c r="G9" s="16" t="s">
        <v>93</v>
      </c>
      <c r="H9" s="17" t="s">
        <v>95</v>
      </c>
      <c r="I9" s="18" t="s">
        <v>96</v>
      </c>
      <c r="J9" s="16" t="s">
        <v>94</v>
      </c>
      <c r="K9" s="16" t="s">
        <v>91</v>
      </c>
      <c r="L9" s="16" t="s">
        <v>92</v>
      </c>
      <c r="M9" s="16" t="s">
        <v>97</v>
      </c>
    </row>
    <row r="10" spans="1:13" ht="21" customHeight="1" x14ac:dyDescent="0.2">
      <c r="A10" s="4"/>
      <c r="B10" s="7" t="s">
        <v>2</v>
      </c>
      <c r="C10" s="6"/>
      <c r="D10" s="6"/>
      <c r="E10" s="6"/>
      <c r="F10" s="6"/>
      <c r="G10" s="45">
        <f>G13+G20+G22+G26+G30+G34+G36+G39+G48+G52+G58+G61+G66+G68+G70+G72+G74+G76+G78+G81+G86+G97+G120+G122</f>
        <v>0</v>
      </c>
      <c r="H10" s="45">
        <f t="shared" ref="H10:M10" si="0">H13+H20+H22+H26+H30+H34+H36+H39+H48+H52+H58+H61+H66+H68+H70+H72+H74+H76+H78+H81+H86+H97+H120+H122</f>
        <v>2196708600.9299998</v>
      </c>
      <c r="I10" s="45">
        <f t="shared" si="0"/>
        <v>1785789795.4099996</v>
      </c>
      <c r="J10" s="45">
        <f t="shared" si="0"/>
        <v>1781707970.4599996</v>
      </c>
      <c r="K10" s="45">
        <f t="shared" si="0"/>
        <v>511210.65</v>
      </c>
      <c r="L10" s="45">
        <f t="shared" si="0"/>
        <v>1012451.37</v>
      </c>
      <c r="M10" s="45">
        <f t="shared" si="0"/>
        <v>3580584.2299999995</v>
      </c>
    </row>
    <row r="11" spans="1:13" s="46" customFormat="1" ht="17.25" customHeight="1" x14ac:dyDescent="0.2">
      <c r="A11" s="5"/>
      <c r="B11" s="42" t="s">
        <v>79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s="46" customFormat="1" ht="17.25" customHeight="1" x14ac:dyDescent="0.2">
      <c r="A12" s="5"/>
      <c r="B12" s="43" t="s">
        <v>27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3" s="46" customFormat="1" ht="51.75" customHeight="1" x14ac:dyDescent="0.2">
      <c r="A13" s="5"/>
      <c r="B13" s="39" t="s">
        <v>78</v>
      </c>
      <c r="C13" s="34" t="s">
        <v>77</v>
      </c>
      <c r="D13" s="35">
        <v>3</v>
      </c>
      <c r="E13" s="35">
        <v>10</v>
      </c>
      <c r="F13" s="36">
        <v>7</v>
      </c>
      <c r="G13" s="37">
        <f>SUM(G14:G17)</f>
        <v>0</v>
      </c>
      <c r="H13" s="37">
        <f t="shared" ref="H13:M13" si="1">SUM(H14:H17)</f>
        <v>20891700</v>
      </c>
      <c r="I13" s="37">
        <f t="shared" si="1"/>
        <v>12476515.970000001</v>
      </c>
      <c r="J13" s="37">
        <f t="shared" si="1"/>
        <v>12476515.970000001</v>
      </c>
      <c r="K13" s="37">
        <f t="shared" si="1"/>
        <v>0</v>
      </c>
      <c r="L13" s="37">
        <f t="shared" si="1"/>
        <v>0</v>
      </c>
      <c r="M13" s="37">
        <f t="shared" si="1"/>
        <v>0</v>
      </c>
    </row>
    <row r="14" spans="1:13" s="46" customFormat="1" ht="25.5" customHeight="1" x14ac:dyDescent="0.2">
      <c r="A14" s="5"/>
      <c r="B14" s="33" t="s">
        <v>23</v>
      </c>
      <c r="C14" s="34"/>
      <c r="D14" s="35"/>
      <c r="E14" s="35"/>
      <c r="F14" s="36"/>
      <c r="G14" s="37">
        <v>0</v>
      </c>
      <c r="H14" s="37">
        <v>3600000</v>
      </c>
      <c r="I14" s="37">
        <v>3599973.91</v>
      </c>
      <c r="J14" s="37">
        <v>3599973.91</v>
      </c>
      <c r="K14" s="37">
        <v>0</v>
      </c>
      <c r="L14" s="37">
        <v>0</v>
      </c>
      <c r="M14" s="38">
        <f>G14+I14-J14+K14-L14</f>
        <v>0</v>
      </c>
    </row>
    <row r="15" spans="1:13" s="46" customFormat="1" ht="25.5" customHeight="1" x14ac:dyDescent="0.2">
      <c r="A15" s="5"/>
      <c r="B15" s="33" t="s">
        <v>4</v>
      </c>
      <c r="C15" s="34"/>
      <c r="D15" s="35"/>
      <c r="E15" s="35"/>
      <c r="F15" s="36"/>
      <c r="G15" s="37">
        <v>0</v>
      </c>
      <c r="H15" s="37">
        <v>6543000</v>
      </c>
      <c r="I15" s="37">
        <v>6542920.9900000002</v>
      </c>
      <c r="J15" s="37">
        <v>6542920.9900000002</v>
      </c>
      <c r="K15" s="37">
        <v>0</v>
      </c>
      <c r="L15" s="37">
        <v>0</v>
      </c>
      <c r="M15" s="38">
        <f t="shared" ref="M15:M17" si="2">G15+I15-J15+K15-L15</f>
        <v>0</v>
      </c>
    </row>
    <row r="16" spans="1:13" s="46" customFormat="1" ht="25.5" customHeight="1" x14ac:dyDescent="0.2">
      <c r="A16" s="5"/>
      <c r="B16" s="33" t="s">
        <v>21</v>
      </c>
      <c r="C16" s="34"/>
      <c r="D16" s="35"/>
      <c r="E16" s="35"/>
      <c r="F16" s="36"/>
      <c r="G16" s="37">
        <v>0</v>
      </c>
      <c r="H16" s="37">
        <v>8415000</v>
      </c>
      <c r="I16" s="37">
        <v>0</v>
      </c>
      <c r="J16" s="37">
        <v>0</v>
      </c>
      <c r="K16" s="37">
        <v>0</v>
      </c>
      <c r="L16" s="37">
        <v>0</v>
      </c>
      <c r="M16" s="38">
        <f t="shared" si="2"/>
        <v>0</v>
      </c>
    </row>
    <row r="17" spans="1:13" s="46" customFormat="1" ht="25.5" customHeight="1" x14ac:dyDescent="0.2">
      <c r="A17" s="5"/>
      <c r="B17" s="33" t="s">
        <v>18</v>
      </c>
      <c r="C17" s="34"/>
      <c r="D17" s="35"/>
      <c r="E17" s="35"/>
      <c r="F17" s="36"/>
      <c r="G17" s="37">
        <v>0</v>
      </c>
      <c r="H17" s="37">
        <v>2333700</v>
      </c>
      <c r="I17" s="37">
        <v>2333621.0699999998</v>
      </c>
      <c r="J17" s="37">
        <v>2333621.0699999998</v>
      </c>
      <c r="K17" s="37">
        <v>0</v>
      </c>
      <c r="L17" s="37">
        <v>0</v>
      </c>
      <c r="M17" s="38">
        <f t="shared" si="2"/>
        <v>0</v>
      </c>
    </row>
    <row r="18" spans="1:13" ht="21" customHeight="1" x14ac:dyDescent="0.2">
      <c r="A18" s="5"/>
      <c r="B18" s="28" t="s">
        <v>76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1:13" ht="17.25" customHeight="1" x14ac:dyDescent="0.2">
      <c r="A19" s="5"/>
      <c r="B19" s="31" t="s">
        <v>50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17.25" customHeight="1" x14ac:dyDescent="0.2">
      <c r="A20" s="5"/>
      <c r="B20" s="20" t="s">
        <v>74</v>
      </c>
      <c r="C20" s="21" t="s">
        <v>75</v>
      </c>
      <c r="D20" s="22">
        <v>5</v>
      </c>
      <c r="E20" s="22">
        <v>3</v>
      </c>
      <c r="F20" s="23">
        <v>19</v>
      </c>
      <c r="G20" s="24">
        <f>G21</f>
        <v>0</v>
      </c>
      <c r="H20" s="24">
        <f t="shared" ref="H20:M20" si="3">H21</f>
        <v>1934532.5</v>
      </c>
      <c r="I20" s="24">
        <f t="shared" si="3"/>
        <v>1934532.5</v>
      </c>
      <c r="J20" s="24">
        <f t="shared" si="3"/>
        <v>1934532.5</v>
      </c>
      <c r="K20" s="24">
        <f t="shared" si="3"/>
        <v>0</v>
      </c>
      <c r="L20" s="24">
        <f t="shared" si="3"/>
        <v>0</v>
      </c>
      <c r="M20" s="24">
        <f t="shared" si="3"/>
        <v>0</v>
      </c>
    </row>
    <row r="21" spans="1:13" ht="25.5" customHeight="1" x14ac:dyDescent="0.2">
      <c r="A21" s="5"/>
      <c r="B21" s="25" t="s">
        <v>6</v>
      </c>
      <c r="C21" s="21"/>
      <c r="D21" s="22"/>
      <c r="E21" s="22"/>
      <c r="F21" s="23"/>
      <c r="G21" s="24">
        <v>0</v>
      </c>
      <c r="H21" s="24">
        <v>1934532.5</v>
      </c>
      <c r="I21" s="24">
        <v>1934532.5</v>
      </c>
      <c r="J21" s="24">
        <v>1934532.5</v>
      </c>
      <c r="K21" s="24">
        <v>0</v>
      </c>
      <c r="L21" s="24">
        <v>0</v>
      </c>
      <c r="M21" s="26">
        <f>G21+I21-J21+K21-L21</f>
        <v>0</v>
      </c>
    </row>
    <row r="22" spans="1:13" ht="17.25" customHeight="1" x14ac:dyDescent="0.2">
      <c r="A22" s="5"/>
      <c r="B22" s="20" t="s">
        <v>74</v>
      </c>
      <c r="C22" s="21" t="s">
        <v>73</v>
      </c>
      <c r="D22" s="22">
        <v>4</v>
      </c>
      <c r="E22" s="22">
        <v>2</v>
      </c>
      <c r="F22" s="23">
        <v>19</v>
      </c>
      <c r="G22" s="24">
        <f>G23</f>
        <v>0</v>
      </c>
      <c r="H22" s="24">
        <f t="shared" ref="H22:M22" si="4">H23</f>
        <v>49215068.43</v>
      </c>
      <c r="I22" s="24">
        <f t="shared" si="4"/>
        <v>49215054</v>
      </c>
      <c r="J22" s="24">
        <f t="shared" si="4"/>
        <v>49215054</v>
      </c>
      <c r="K22" s="24">
        <f t="shared" si="4"/>
        <v>0</v>
      </c>
      <c r="L22" s="24">
        <f t="shared" si="4"/>
        <v>0</v>
      </c>
      <c r="M22" s="24">
        <f t="shared" si="4"/>
        <v>0</v>
      </c>
    </row>
    <row r="23" spans="1:13" ht="17.25" customHeight="1" x14ac:dyDescent="0.2">
      <c r="A23" s="5"/>
      <c r="B23" s="25" t="s">
        <v>33</v>
      </c>
      <c r="C23" s="21"/>
      <c r="D23" s="22"/>
      <c r="E23" s="22"/>
      <c r="F23" s="23"/>
      <c r="G23" s="24">
        <v>0</v>
      </c>
      <c r="H23" s="24">
        <v>49215068.43</v>
      </c>
      <c r="I23" s="24">
        <v>49215054</v>
      </c>
      <c r="J23" s="24">
        <v>49215054</v>
      </c>
      <c r="K23" s="24">
        <v>0</v>
      </c>
      <c r="L23" s="24">
        <v>0</v>
      </c>
      <c r="M23" s="26">
        <f>G23+I23-J23+K23-L23</f>
        <v>0</v>
      </c>
    </row>
    <row r="24" spans="1:13" ht="17.25" customHeight="1" x14ac:dyDescent="0.2">
      <c r="A24" s="5"/>
      <c r="B24" s="32" t="s">
        <v>72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ht="17.25" customHeight="1" x14ac:dyDescent="0.2">
      <c r="A25" s="5"/>
      <c r="B25" s="31" t="s">
        <v>27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3" ht="39.75" customHeight="1" x14ac:dyDescent="0.2">
      <c r="A26" s="5"/>
      <c r="B26" s="20" t="s">
        <v>71</v>
      </c>
      <c r="C26" s="21" t="s">
        <v>70</v>
      </c>
      <c r="D26" s="22">
        <v>4</v>
      </c>
      <c r="E26" s="22">
        <v>10</v>
      </c>
      <c r="F26" s="23">
        <v>9</v>
      </c>
      <c r="G26" s="24">
        <f>G27</f>
        <v>0</v>
      </c>
      <c r="H26" s="24">
        <f t="shared" ref="H26:M26" si="5">H27</f>
        <v>12614100</v>
      </c>
      <c r="I26" s="24">
        <f t="shared" si="5"/>
        <v>12614098.310000001</v>
      </c>
      <c r="J26" s="24">
        <f t="shared" si="5"/>
        <v>12614098.310000001</v>
      </c>
      <c r="K26" s="24">
        <f t="shared" si="5"/>
        <v>0</v>
      </c>
      <c r="L26" s="24">
        <f t="shared" si="5"/>
        <v>0</v>
      </c>
      <c r="M26" s="24">
        <f t="shared" si="5"/>
        <v>0</v>
      </c>
    </row>
    <row r="27" spans="1:13" ht="17.25" customHeight="1" x14ac:dyDescent="0.2">
      <c r="A27" s="5"/>
      <c r="B27" s="25" t="s">
        <v>33</v>
      </c>
      <c r="C27" s="21"/>
      <c r="D27" s="22"/>
      <c r="E27" s="22"/>
      <c r="F27" s="23"/>
      <c r="G27" s="24">
        <v>0</v>
      </c>
      <c r="H27" s="24">
        <v>12614100</v>
      </c>
      <c r="I27" s="24">
        <v>12614098.310000001</v>
      </c>
      <c r="J27" s="24">
        <v>12614098.310000001</v>
      </c>
      <c r="K27" s="24">
        <v>0</v>
      </c>
      <c r="L27" s="24">
        <v>0</v>
      </c>
      <c r="M27" s="26">
        <f>G27+I27-J27+K27-L27</f>
        <v>0</v>
      </c>
    </row>
    <row r="28" spans="1:13" ht="17.25" customHeight="1" x14ac:dyDescent="0.2">
      <c r="A28" s="5"/>
      <c r="B28" s="32" t="s">
        <v>69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7.25" customHeight="1" x14ac:dyDescent="0.2">
      <c r="A29" s="5"/>
      <c r="B29" s="31" t="s">
        <v>27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27" customHeight="1" x14ac:dyDescent="0.2">
      <c r="A30" s="5"/>
      <c r="B30" s="20" t="s">
        <v>68</v>
      </c>
      <c r="C30" s="21" t="s">
        <v>67</v>
      </c>
      <c r="D30" s="22">
        <v>4</v>
      </c>
      <c r="E30" s="22">
        <v>9</v>
      </c>
      <c r="F30" s="23">
        <v>20</v>
      </c>
      <c r="G30" s="24">
        <f>G31</f>
        <v>0</v>
      </c>
      <c r="H30" s="24">
        <f t="shared" ref="H30:M30" si="6">H31</f>
        <v>403357200</v>
      </c>
      <c r="I30" s="24">
        <f t="shared" si="6"/>
        <v>223311111.13999999</v>
      </c>
      <c r="J30" s="24">
        <f t="shared" si="6"/>
        <v>223311111.13999999</v>
      </c>
      <c r="K30" s="24">
        <f t="shared" si="6"/>
        <v>0</v>
      </c>
      <c r="L30" s="24">
        <f t="shared" si="6"/>
        <v>0</v>
      </c>
      <c r="M30" s="24">
        <f t="shared" si="6"/>
        <v>0</v>
      </c>
    </row>
    <row r="31" spans="1:13" ht="17.25" customHeight="1" x14ac:dyDescent="0.2">
      <c r="A31" s="5"/>
      <c r="B31" s="25" t="s">
        <v>5</v>
      </c>
      <c r="C31" s="21"/>
      <c r="D31" s="22"/>
      <c r="E31" s="22"/>
      <c r="F31" s="23"/>
      <c r="G31" s="24">
        <v>0</v>
      </c>
      <c r="H31" s="24">
        <v>403357200</v>
      </c>
      <c r="I31" s="24">
        <v>223311111.13999999</v>
      </c>
      <c r="J31" s="24">
        <v>223311111.13999999</v>
      </c>
      <c r="K31" s="24">
        <v>0</v>
      </c>
      <c r="L31" s="24">
        <v>0</v>
      </c>
      <c r="M31" s="26">
        <f>G31+I31-J31+K31-L31</f>
        <v>0</v>
      </c>
    </row>
    <row r="32" spans="1:13" ht="25.5" customHeight="1" x14ac:dyDescent="0.2">
      <c r="A32" s="5"/>
      <c r="B32" s="32" t="s">
        <v>66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ht="17.25" customHeight="1" x14ac:dyDescent="0.2">
      <c r="A33" s="5"/>
      <c r="B33" s="31" t="s">
        <v>9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30" customHeight="1" x14ac:dyDescent="0.2">
      <c r="A34" s="5"/>
      <c r="B34" s="20" t="s">
        <v>65</v>
      </c>
      <c r="C34" s="21" t="s">
        <v>64</v>
      </c>
      <c r="D34" s="22">
        <v>5</v>
      </c>
      <c r="E34" s="22">
        <v>1</v>
      </c>
      <c r="F34" s="23">
        <v>20</v>
      </c>
      <c r="G34" s="24">
        <f>G35</f>
        <v>0</v>
      </c>
      <c r="H34" s="24">
        <f t="shared" ref="H34:M34" si="7">H35</f>
        <v>48277989.259999998</v>
      </c>
      <c r="I34" s="24">
        <f t="shared" si="7"/>
        <v>48277989.259999998</v>
      </c>
      <c r="J34" s="24">
        <f t="shared" si="7"/>
        <v>48277989.259999998</v>
      </c>
      <c r="K34" s="24">
        <f t="shared" si="7"/>
        <v>0</v>
      </c>
      <c r="L34" s="24">
        <f t="shared" si="7"/>
        <v>0</v>
      </c>
      <c r="M34" s="24">
        <f t="shared" si="7"/>
        <v>0</v>
      </c>
    </row>
    <row r="35" spans="1:13" ht="17.25" customHeight="1" x14ac:dyDescent="0.2">
      <c r="A35" s="5"/>
      <c r="B35" s="25" t="s">
        <v>5</v>
      </c>
      <c r="C35" s="21"/>
      <c r="D35" s="22"/>
      <c r="E35" s="22"/>
      <c r="F35" s="23"/>
      <c r="G35" s="24">
        <v>0</v>
      </c>
      <c r="H35" s="24">
        <v>48277989.259999998</v>
      </c>
      <c r="I35" s="24">
        <v>48277989.259999998</v>
      </c>
      <c r="J35" s="24">
        <v>48277989.259999998</v>
      </c>
      <c r="K35" s="24">
        <v>0</v>
      </c>
      <c r="L35" s="24">
        <v>0</v>
      </c>
      <c r="M35" s="26">
        <f>G35+I35-J35+K35-L35</f>
        <v>0</v>
      </c>
    </row>
    <row r="36" spans="1:13" ht="28.5" customHeight="1" x14ac:dyDescent="0.2">
      <c r="A36" s="5"/>
      <c r="B36" s="20" t="s">
        <v>63</v>
      </c>
      <c r="C36" s="21" t="s">
        <v>62</v>
      </c>
      <c r="D36" s="22">
        <v>5</v>
      </c>
      <c r="E36" s="22">
        <v>1</v>
      </c>
      <c r="F36" s="23">
        <v>20</v>
      </c>
      <c r="G36" s="24">
        <f>G37</f>
        <v>0</v>
      </c>
      <c r="H36" s="24">
        <f t="shared" ref="H36:M36" si="8">H37</f>
        <v>41584410.740000002</v>
      </c>
      <c r="I36" s="24">
        <f t="shared" si="8"/>
        <v>41584410.740000002</v>
      </c>
      <c r="J36" s="24">
        <f t="shared" si="8"/>
        <v>41584410.740000002</v>
      </c>
      <c r="K36" s="24">
        <f t="shared" si="8"/>
        <v>0</v>
      </c>
      <c r="L36" s="24">
        <f t="shared" si="8"/>
        <v>0</v>
      </c>
      <c r="M36" s="24">
        <f t="shared" si="8"/>
        <v>0</v>
      </c>
    </row>
    <row r="37" spans="1:13" ht="17.25" customHeight="1" x14ac:dyDescent="0.2">
      <c r="A37" s="5"/>
      <c r="B37" s="25" t="s">
        <v>5</v>
      </c>
      <c r="C37" s="21"/>
      <c r="D37" s="22"/>
      <c r="E37" s="22"/>
      <c r="F37" s="23"/>
      <c r="G37" s="24">
        <v>0</v>
      </c>
      <c r="H37" s="24">
        <v>41584410.740000002</v>
      </c>
      <c r="I37" s="24">
        <v>41584410.740000002</v>
      </c>
      <c r="J37" s="24">
        <v>41584410.740000002</v>
      </c>
      <c r="K37" s="24">
        <v>0</v>
      </c>
      <c r="L37" s="24">
        <v>0</v>
      </c>
      <c r="M37" s="26">
        <f>G37+I37-J37+K37-L37</f>
        <v>0</v>
      </c>
    </row>
    <row r="38" spans="1:13" ht="17.25" customHeight="1" x14ac:dyDescent="0.2">
      <c r="A38" s="5"/>
      <c r="B38" s="31" t="s">
        <v>50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3" ht="53.25" customHeight="1" x14ac:dyDescent="0.2">
      <c r="A39" s="5"/>
      <c r="B39" s="20" t="s">
        <v>61</v>
      </c>
      <c r="C39" s="21" t="s">
        <v>60</v>
      </c>
      <c r="D39" s="22">
        <v>5</v>
      </c>
      <c r="E39" s="22">
        <v>1</v>
      </c>
      <c r="F39" s="23">
        <v>20</v>
      </c>
      <c r="G39" s="24">
        <f>SUM(G40:G47)</f>
        <v>0</v>
      </c>
      <c r="H39" s="24">
        <f t="shared" ref="H39:M39" si="9">SUM(H40:H47)</f>
        <v>298470000</v>
      </c>
      <c r="I39" s="24">
        <f t="shared" si="9"/>
        <v>255488331.76999998</v>
      </c>
      <c r="J39" s="24">
        <f t="shared" si="9"/>
        <v>255488331.76999998</v>
      </c>
      <c r="K39" s="24">
        <f t="shared" si="9"/>
        <v>0</v>
      </c>
      <c r="L39" s="24">
        <f t="shared" si="9"/>
        <v>0</v>
      </c>
      <c r="M39" s="24">
        <f t="shared" si="9"/>
        <v>0</v>
      </c>
    </row>
    <row r="40" spans="1:13" ht="17.25" customHeight="1" x14ac:dyDescent="0.2">
      <c r="A40" s="5"/>
      <c r="B40" s="25" t="s">
        <v>33</v>
      </c>
      <c r="C40" s="21"/>
      <c r="D40" s="22"/>
      <c r="E40" s="22"/>
      <c r="F40" s="23"/>
      <c r="G40" s="24">
        <v>0</v>
      </c>
      <c r="H40" s="24">
        <v>42304600</v>
      </c>
      <c r="I40" s="24">
        <v>0</v>
      </c>
      <c r="J40" s="24">
        <v>0</v>
      </c>
      <c r="K40" s="24">
        <v>0</v>
      </c>
      <c r="L40" s="24">
        <v>0</v>
      </c>
      <c r="M40" s="26">
        <f t="shared" ref="M40:M47" si="10">G40+I40-J40+K40-L40</f>
        <v>0</v>
      </c>
    </row>
    <row r="41" spans="1:13" ht="25.5" customHeight="1" x14ac:dyDescent="0.2">
      <c r="A41" s="5"/>
      <c r="B41" s="25" t="s">
        <v>23</v>
      </c>
      <c r="C41" s="21"/>
      <c r="D41" s="22"/>
      <c r="E41" s="22"/>
      <c r="F41" s="23"/>
      <c r="G41" s="24">
        <v>0</v>
      </c>
      <c r="H41" s="24">
        <v>37489900</v>
      </c>
      <c r="I41" s="24">
        <v>37489900</v>
      </c>
      <c r="J41" s="24">
        <v>37489900</v>
      </c>
      <c r="K41" s="24">
        <v>0</v>
      </c>
      <c r="L41" s="24">
        <v>0</v>
      </c>
      <c r="M41" s="26">
        <f t="shared" si="10"/>
        <v>0</v>
      </c>
    </row>
    <row r="42" spans="1:13" ht="25.5" customHeight="1" x14ac:dyDescent="0.2">
      <c r="A42" s="5"/>
      <c r="B42" s="25" t="s">
        <v>21</v>
      </c>
      <c r="C42" s="21"/>
      <c r="D42" s="22"/>
      <c r="E42" s="22"/>
      <c r="F42" s="23"/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6">
        <f t="shared" si="10"/>
        <v>0</v>
      </c>
    </row>
    <row r="43" spans="1:13" ht="25.5" customHeight="1" x14ac:dyDescent="0.2">
      <c r="A43" s="5"/>
      <c r="B43" s="25" t="s">
        <v>19</v>
      </c>
      <c r="C43" s="21"/>
      <c r="D43" s="22"/>
      <c r="E43" s="22"/>
      <c r="F43" s="23"/>
      <c r="G43" s="24">
        <v>0</v>
      </c>
      <c r="H43" s="24">
        <v>14989200</v>
      </c>
      <c r="I43" s="24">
        <v>14989199.93</v>
      </c>
      <c r="J43" s="24">
        <v>14989199.93</v>
      </c>
      <c r="K43" s="24">
        <v>0</v>
      </c>
      <c r="L43" s="24">
        <v>0</v>
      </c>
      <c r="M43" s="26">
        <f t="shared" si="10"/>
        <v>0</v>
      </c>
    </row>
    <row r="44" spans="1:13" ht="25.5" customHeight="1" x14ac:dyDescent="0.2">
      <c r="A44" s="5"/>
      <c r="B44" s="25" t="s">
        <v>18</v>
      </c>
      <c r="C44" s="21"/>
      <c r="D44" s="22"/>
      <c r="E44" s="22"/>
      <c r="F44" s="23"/>
      <c r="G44" s="24">
        <v>0</v>
      </c>
      <c r="H44" s="24">
        <v>71858300</v>
      </c>
      <c r="I44" s="24">
        <v>71858237.920000002</v>
      </c>
      <c r="J44" s="24">
        <v>71858237.920000002</v>
      </c>
      <c r="K44" s="24">
        <v>0</v>
      </c>
      <c r="L44" s="24">
        <v>0</v>
      </c>
      <c r="M44" s="26">
        <f t="shared" si="10"/>
        <v>0</v>
      </c>
    </row>
    <row r="45" spans="1:13" ht="25.5" customHeight="1" x14ac:dyDescent="0.2">
      <c r="A45" s="5"/>
      <c r="B45" s="25" t="s">
        <v>14</v>
      </c>
      <c r="C45" s="21"/>
      <c r="D45" s="22"/>
      <c r="E45" s="22"/>
      <c r="F45" s="23"/>
      <c r="G45" s="24">
        <v>0</v>
      </c>
      <c r="H45" s="24">
        <v>69610200</v>
      </c>
      <c r="I45" s="24">
        <v>69610200</v>
      </c>
      <c r="J45" s="24">
        <v>69610200</v>
      </c>
      <c r="K45" s="24">
        <v>0</v>
      </c>
      <c r="L45" s="24">
        <v>0</v>
      </c>
      <c r="M45" s="26">
        <f t="shared" si="10"/>
        <v>0</v>
      </c>
    </row>
    <row r="46" spans="1:13" ht="25.5" customHeight="1" x14ac:dyDescent="0.2">
      <c r="A46" s="5"/>
      <c r="B46" s="25" t="s">
        <v>12</v>
      </c>
      <c r="C46" s="21"/>
      <c r="D46" s="22"/>
      <c r="E46" s="22"/>
      <c r="F46" s="23"/>
      <c r="G46" s="24">
        <v>0</v>
      </c>
      <c r="H46" s="24">
        <v>41237300</v>
      </c>
      <c r="I46" s="24">
        <v>40560293.920000002</v>
      </c>
      <c r="J46" s="24">
        <v>40560293.920000002</v>
      </c>
      <c r="K46" s="24">
        <v>0</v>
      </c>
      <c r="L46" s="24">
        <v>0</v>
      </c>
      <c r="M46" s="26">
        <f t="shared" si="10"/>
        <v>0</v>
      </c>
    </row>
    <row r="47" spans="1:13" ht="25.5" customHeight="1" x14ac:dyDescent="0.2">
      <c r="A47" s="5"/>
      <c r="B47" s="25" t="s">
        <v>11</v>
      </c>
      <c r="C47" s="21"/>
      <c r="D47" s="22"/>
      <c r="E47" s="22"/>
      <c r="F47" s="23"/>
      <c r="G47" s="24">
        <v>0</v>
      </c>
      <c r="H47" s="24">
        <v>20980500</v>
      </c>
      <c r="I47" s="24">
        <v>20980500</v>
      </c>
      <c r="J47" s="24">
        <v>20980500</v>
      </c>
      <c r="K47" s="24">
        <v>0</v>
      </c>
      <c r="L47" s="24">
        <v>0</v>
      </c>
      <c r="M47" s="26">
        <f t="shared" si="10"/>
        <v>0</v>
      </c>
    </row>
    <row r="48" spans="1:13" ht="56.25" customHeight="1" x14ac:dyDescent="0.2">
      <c r="A48" s="5"/>
      <c r="B48" s="20" t="s">
        <v>59</v>
      </c>
      <c r="C48" s="21" t="s">
        <v>58</v>
      </c>
      <c r="D48" s="22">
        <v>5</v>
      </c>
      <c r="E48" s="22">
        <v>1</v>
      </c>
      <c r="F48" s="23">
        <v>20</v>
      </c>
      <c r="G48" s="24">
        <f>SUM(G49:G51)</f>
        <v>0</v>
      </c>
      <c r="H48" s="24">
        <f t="shared" ref="H48:M48" si="11">SUM(H49:H51)</f>
        <v>352641800</v>
      </c>
      <c r="I48" s="24">
        <f t="shared" si="11"/>
        <v>352641618.72000003</v>
      </c>
      <c r="J48" s="24">
        <f t="shared" si="11"/>
        <v>352641618.72000003</v>
      </c>
      <c r="K48" s="24">
        <f t="shared" si="11"/>
        <v>0</v>
      </c>
      <c r="L48" s="24">
        <f t="shared" si="11"/>
        <v>0</v>
      </c>
      <c r="M48" s="24">
        <f t="shared" si="11"/>
        <v>0</v>
      </c>
    </row>
    <row r="49" spans="1:13" ht="25.5" customHeight="1" x14ac:dyDescent="0.2">
      <c r="A49" s="5"/>
      <c r="B49" s="25" t="s">
        <v>17</v>
      </c>
      <c r="C49" s="21"/>
      <c r="D49" s="22"/>
      <c r="E49" s="22"/>
      <c r="F49" s="23"/>
      <c r="G49" s="24">
        <v>0</v>
      </c>
      <c r="H49" s="24">
        <v>41341400</v>
      </c>
      <c r="I49" s="24">
        <v>41341353.630000003</v>
      </c>
      <c r="J49" s="24">
        <v>41341353.630000003</v>
      </c>
      <c r="K49" s="24">
        <v>0</v>
      </c>
      <c r="L49" s="24">
        <v>0</v>
      </c>
      <c r="M49" s="26">
        <f t="shared" ref="M49:M51" si="12">G49+I49-J49+K49-L49</f>
        <v>0</v>
      </c>
    </row>
    <row r="50" spans="1:13" ht="25.5" customHeight="1" x14ac:dyDescent="0.2">
      <c r="A50" s="5"/>
      <c r="B50" s="25" t="s">
        <v>29</v>
      </c>
      <c r="C50" s="21"/>
      <c r="D50" s="22"/>
      <c r="E50" s="22"/>
      <c r="F50" s="23"/>
      <c r="G50" s="24">
        <v>0</v>
      </c>
      <c r="H50" s="24">
        <v>220102400</v>
      </c>
      <c r="I50" s="24">
        <v>220102304</v>
      </c>
      <c r="J50" s="24">
        <v>220102304</v>
      </c>
      <c r="K50" s="24">
        <v>0</v>
      </c>
      <c r="L50" s="24">
        <v>0</v>
      </c>
      <c r="M50" s="26">
        <f t="shared" si="12"/>
        <v>0</v>
      </c>
    </row>
    <row r="51" spans="1:13" ht="25.5" customHeight="1" x14ac:dyDescent="0.2">
      <c r="A51" s="5"/>
      <c r="B51" s="25" t="s">
        <v>11</v>
      </c>
      <c r="C51" s="21"/>
      <c r="D51" s="22"/>
      <c r="E51" s="22"/>
      <c r="F51" s="23"/>
      <c r="G51" s="24">
        <v>0</v>
      </c>
      <c r="H51" s="24">
        <v>91198000</v>
      </c>
      <c r="I51" s="24">
        <v>91197961.090000004</v>
      </c>
      <c r="J51" s="24">
        <v>91197961.090000004</v>
      </c>
      <c r="K51" s="24">
        <v>0</v>
      </c>
      <c r="L51" s="24">
        <v>0</v>
      </c>
      <c r="M51" s="26">
        <f t="shared" si="12"/>
        <v>0</v>
      </c>
    </row>
    <row r="52" spans="1:13" ht="40.5" customHeight="1" x14ac:dyDescent="0.2">
      <c r="A52" s="5"/>
      <c r="B52" s="20" t="s">
        <v>57</v>
      </c>
      <c r="C52" s="21" t="s">
        <v>56</v>
      </c>
      <c r="D52" s="22">
        <v>5</v>
      </c>
      <c r="E52" s="22">
        <v>1</v>
      </c>
      <c r="F52" s="23">
        <v>20</v>
      </c>
      <c r="G52" s="24">
        <f>SUM(G53:G57)</f>
        <v>0</v>
      </c>
      <c r="H52" s="24">
        <f t="shared" ref="H52:M52" si="13">SUM(H53:H57)</f>
        <v>105435000</v>
      </c>
      <c r="I52" s="24">
        <f t="shared" si="13"/>
        <v>105435000</v>
      </c>
      <c r="J52" s="24">
        <f t="shared" si="13"/>
        <v>105435000</v>
      </c>
      <c r="K52" s="24">
        <f t="shared" si="13"/>
        <v>0</v>
      </c>
      <c r="L52" s="24">
        <f t="shared" si="13"/>
        <v>0</v>
      </c>
      <c r="M52" s="24">
        <f t="shared" si="13"/>
        <v>0</v>
      </c>
    </row>
    <row r="53" spans="1:13" ht="25.5" customHeight="1" x14ac:dyDescent="0.2">
      <c r="A53" s="5"/>
      <c r="B53" s="25" t="s">
        <v>6</v>
      </c>
      <c r="C53" s="21"/>
      <c r="D53" s="22"/>
      <c r="E53" s="22"/>
      <c r="F53" s="23"/>
      <c r="G53" s="24">
        <v>0</v>
      </c>
      <c r="H53" s="24">
        <v>19528000</v>
      </c>
      <c r="I53" s="24">
        <v>19528000</v>
      </c>
      <c r="J53" s="24">
        <v>19528000</v>
      </c>
      <c r="K53" s="24">
        <v>0</v>
      </c>
      <c r="L53" s="24">
        <v>0</v>
      </c>
      <c r="M53" s="26">
        <f>G53+I53-J53+K53-L53</f>
        <v>0</v>
      </c>
    </row>
    <row r="54" spans="1:13" ht="17.25" customHeight="1" x14ac:dyDescent="0.2">
      <c r="A54" s="5"/>
      <c r="B54" s="25" t="s">
        <v>5</v>
      </c>
      <c r="C54" s="21"/>
      <c r="D54" s="22"/>
      <c r="E54" s="22"/>
      <c r="F54" s="23"/>
      <c r="G54" s="24">
        <v>0</v>
      </c>
      <c r="H54" s="24">
        <v>77441900</v>
      </c>
      <c r="I54" s="24">
        <v>77441900</v>
      </c>
      <c r="J54" s="24">
        <v>77441900</v>
      </c>
      <c r="K54" s="24">
        <v>0</v>
      </c>
      <c r="L54" s="24">
        <v>0</v>
      </c>
      <c r="M54" s="26">
        <f t="shared" ref="M54:M57" si="14">G54+I54-J54+K54-L54</f>
        <v>0</v>
      </c>
    </row>
    <row r="55" spans="1:13" ht="25.5" customHeight="1" x14ac:dyDescent="0.2">
      <c r="A55" s="5"/>
      <c r="B55" s="25" t="s">
        <v>17</v>
      </c>
      <c r="C55" s="21"/>
      <c r="D55" s="22"/>
      <c r="E55" s="22"/>
      <c r="F55" s="23"/>
      <c r="G55" s="24">
        <v>0</v>
      </c>
      <c r="H55" s="24">
        <v>1158100</v>
      </c>
      <c r="I55" s="24">
        <v>1158100</v>
      </c>
      <c r="J55" s="24">
        <v>1158100</v>
      </c>
      <c r="K55" s="24">
        <v>0</v>
      </c>
      <c r="L55" s="24">
        <v>0</v>
      </c>
      <c r="M55" s="26">
        <f t="shared" si="14"/>
        <v>0</v>
      </c>
    </row>
    <row r="56" spans="1:13" ht="25.5" customHeight="1" x14ac:dyDescent="0.2">
      <c r="A56" s="5"/>
      <c r="B56" s="25" t="s">
        <v>3</v>
      </c>
      <c r="C56" s="21"/>
      <c r="D56" s="22"/>
      <c r="E56" s="22"/>
      <c r="F56" s="23"/>
      <c r="G56" s="24">
        <v>0</v>
      </c>
      <c r="H56" s="24">
        <v>2864400</v>
      </c>
      <c r="I56" s="24">
        <v>2864400</v>
      </c>
      <c r="J56" s="24">
        <v>2864400</v>
      </c>
      <c r="K56" s="24">
        <v>0</v>
      </c>
      <c r="L56" s="24">
        <v>0</v>
      </c>
      <c r="M56" s="26">
        <f t="shared" si="14"/>
        <v>0</v>
      </c>
    </row>
    <row r="57" spans="1:13" ht="25.5" customHeight="1" x14ac:dyDescent="0.2">
      <c r="A57" s="5"/>
      <c r="B57" s="25" t="s">
        <v>29</v>
      </c>
      <c r="C57" s="21"/>
      <c r="D57" s="22"/>
      <c r="E57" s="22"/>
      <c r="F57" s="23"/>
      <c r="G57" s="24">
        <v>0</v>
      </c>
      <c r="H57" s="24">
        <v>4442600</v>
      </c>
      <c r="I57" s="24">
        <v>4442600</v>
      </c>
      <c r="J57" s="24">
        <v>4442600</v>
      </c>
      <c r="K57" s="24">
        <v>0</v>
      </c>
      <c r="L57" s="24">
        <v>0</v>
      </c>
      <c r="M57" s="26">
        <f t="shared" si="14"/>
        <v>0</v>
      </c>
    </row>
    <row r="58" spans="1:13" ht="39.75" customHeight="1" x14ac:dyDescent="0.2">
      <c r="A58" s="5"/>
      <c r="B58" s="39" t="s">
        <v>55</v>
      </c>
      <c r="C58" s="34" t="s">
        <v>54</v>
      </c>
      <c r="D58" s="35">
        <v>5</v>
      </c>
      <c r="E58" s="35">
        <v>5</v>
      </c>
      <c r="F58" s="36">
        <v>20</v>
      </c>
      <c r="G58" s="37">
        <f>SUM(G59:G60)</f>
        <v>0</v>
      </c>
      <c r="H58" s="37">
        <f t="shared" ref="H58:M58" si="15">SUM(H59:H60)</f>
        <v>51705700</v>
      </c>
      <c r="I58" s="37">
        <f t="shared" si="15"/>
        <v>33592151.060000002</v>
      </c>
      <c r="J58" s="37">
        <f t="shared" si="15"/>
        <v>33592151.060000002</v>
      </c>
      <c r="K58" s="37">
        <f t="shared" si="15"/>
        <v>0</v>
      </c>
      <c r="L58" s="37">
        <f t="shared" si="15"/>
        <v>0</v>
      </c>
      <c r="M58" s="37">
        <f t="shared" si="15"/>
        <v>0</v>
      </c>
    </row>
    <row r="59" spans="1:13" ht="25.5" customHeight="1" x14ac:dyDescent="0.2">
      <c r="A59" s="5"/>
      <c r="B59" s="33" t="s">
        <v>6</v>
      </c>
      <c r="C59" s="34"/>
      <c r="D59" s="35"/>
      <c r="E59" s="35"/>
      <c r="F59" s="36"/>
      <c r="G59" s="37">
        <v>0</v>
      </c>
      <c r="H59" s="37">
        <v>6876500</v>
      </c>
      <c r="I59" s="37">
        <v>6876460</v>
      </c>
      <c r="J59" s="37">
        <v>6876460</v>
      </c>
      <c r="K59" s="37">
        <v>0</v>
      </c>
      <c r="L59" s="37">
        <v>0</v>
      </c>
      <c r="M59" s="38">
        <f t="shared" ref="M59:M60" si="16">G59+I59-J59+K59-L59</f>
        <v>0</v>
      </c>
    </row>
    <row r="60" spans="1:13" ht="17.25" customHeight="1" x14ac:dyDescent="0.2">
      <c r="A60" s="5"/>
      <c r="B60" s="33" t="s">
        <v>5</v>
      </c>
      <c r="C60" s="34"/>
      <c r="D60" s="35"/>
      <c r="E60" s="35"/>
      <c r="F60" s="36"/>
      <c r="G60" s="37">
        <v>0</v>
      </c>
      <c r="H60" s="37">
        <v>44829200</v>
      </c>
      <c r="I60" s="37">
        <v>26715691.059999999</v>
      </c>
      <c r="J60" s="37">
        <v>26715691.059999999</v>
      </c>
      <c r="K60" s="37">
        <v>0</v>
      </c>
      <c r="L60" s="37">
        <v>0</v>
      </c>
      <c r="M60" s="38">
        <f t="shared" si="16"/>
        <v>0</v>
      </c>
    </row>
    <row r="61" spans="1:13" ht="19.5" customHeight="1" x14ac:dyDescent="0.2">
      <c r="A61" s="5"/>
      <c r="B61" s="39" t="s">
        <v>53</v>
      </c>
      <c r="C61" s="34" t="s">
        <v>52</v>
      </c>
      <c r="D61" s="35">
        <v>10</v>
      </c>
      <c r="E61" s="35">
        <v>4</v>
      </c>
      <c r="F61" s="36">
        <v>27</v>
      </c>
      <c r="G61" s="37">
        <f>SUM(G62:G63)</f>
        <v>0</v>
      </c>
      <c r="H61" s="37">
        <f t="shared" ref="H61:M61" si="17">SUM(H62:H63)</f>
        <v>23334600</v>
      </c>
      <c r="I61" s="37">
        <f t="shared" si="17"/>
        <v>23334600</v>
      </c>
      <c r="J61" s="37">
        <f t="shared" si="17"/>
        <v>22833359.280000001</v>
      </c>
      <c r="K61" s="37">
        <f t="shared" si="17"/>
        <v>0</v>
      </c>
      <c r="L61" s="37">
        <f t="shared" si="17"/>
        <v>501240.72</v>
      </c>
      <c r="M61" s="41">
        <f t="shared" si="17"/>
        <v>-1.1641532182693481E-9</v>
      </c>
    </row>
    <row r="62" spans="1:13" ht="25.5" customHeight="1" x14ac:dyDescent="0.2">
      <c r="A62" s="5"/>
      <c r="B62" s="33" t="s">
        <v>6</v>
      </c>
      <c r="C62" s="34"/>
      <c r="D62" s="35"/>
      <c r="E62" s="35"/>
      <c r="F62" s="36"/>
      <c r="G62" s="37">
        <v>0</v>
      </c>
      <c r="H62" s="37">
        <v>7334368.4699999997</v>
      </c>
      <c r="I62" s="37">
        <v>7334368.4699999997</v>
      </c>
      <c r="J62" s="37">
        <v>7334368.4699999997</v>
      </c>
      <c r="K62" s="37">
        <v>0</v>
      </c>
      <c r="L62" s="37">
        <v>0</v>
      </c>
      <c r="M62" s="38">
        <f t="shared" ref="M62" si="18">G62+I62-J62+K62-L62</f>
        <v>0</v>
      </c>
    </row>
    <row r="63" spans="1:13" ht="17.25" customHeight="1" x14ac:dyDescent="0.2">
      <c r="A63" s="5"/>
      <c r="B63" s="33" t="s">
        <v>5</v>
      </c>
      <c r="C63" s="34"/>
      <c r="D63" s="35"/>
      <c r="E63" s="35"/>
      <c r="F63" s="36"/>
      <c r="G63" s="37">
        <v>0</v>
      </c>
      <c r="H63" s="37">
        <v>16000231.529999999</v>
      </c>
      <c r="I63" s="37">
        <v>16000231.529999999</v>
      </c>
      <c r="J63" s="37">
        <v>15498990.810000001</v>
      </c>
      <c r="K63" s="37">
        <v>0</v>
      </c>
      <c r="L63" s="37">
        <v>501240.72</v>
      </c>
      <c r="M63" s="40">
        <f>G63+I63-J63+K63-L63</f>
        <v>-1.1641532182693481E-9</v>
      </c>
    </row>
    <row r="64" spans="1:13" ht="17.25" customHeight="1" x14ac:dyDescent="0.2">
      <c r="A64" s="5"/>
      <c r="B64" s="32" t="s">
        <v>51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</row>
    <row r="65" spans="1:13" ht="17.25" customHeight="1" x14ac:dyDescent="0.2">
      <c r="A65" s="5"/>
      <c r="B65" s="31" t="s">
        <v>50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spans="1:13" ht="27.75" customHeight="1" x14ac:dyDescent="0.2">
      <c r="A66" s="5"/>
      <c r="B66" s="20" t="s">
        <v>49</v>
      </c>
      <c r="C66" s="21" t="s">
        <v>48</v>
      </c>
      <c r="D66" s="22">
        <v>5</v>
      </c>
      <c r="E66" s="22">
        <v>2</v>
      </c>
      <c r="F66" s="23">
        <v>20</v>
      </c>
      <c r="G66" s="24">
        <f>G67</f>
        <v>0</v>
      </c>
      <c r="H66" s="24">
        <f t="shared" ref="H66:M66" si="19">H67</f>
        <v>18257300</v>
      </c>
      <c r="I66" s="24">
        <f t="shared" si="19"/>
        <v>17662847.640000001</v>
      </c>
      <c r="J66" s="24">
        <f t="shared" si="19"/>
        <v>14425013.41</v>
      </c>
      <c r="K66" s="24">
        <f t="shared" si="19"/>
        <v>0</v>
      </c>
      <c r="L66" s="24">
        <f t="shared" si="19"/>
        <v>0</v>
      </c>
      <c r="M66" s="24">
        <f t="shared" si="19"/>
        <v>3237834.2300000004</v>
      </c>
    </row>
    <row r="67" spans="1:13" ht="17.25" customHeight="1" x14ac:dyDescent="0.2">
      <c r="A67" s="5"/>
      <c r="B67" s="25" t="s">
        <v>5</v>
      </c>
      <c r="C67" s="21"/>
      <c r="D67" s="22"/>
      <c r="E67" s="22"/>
      <c r="F67" s="23"/>
      <c r="G67" s="24">
        <v>0</v>
      </c>
      <c r="H67" s="24">
        <v>18257300</v>
      </c>
      <c r="I67" s="24">
        <v>17662847.640000001</v>
      </c>
      <c r="J67" s="24">
        <v>14425013.41</v>
      </c>
      <c r="K67" s="24">
        <v>0</v>
      </c>
      <c r="L67" s="24">
        <v>0</v>
      </c>
      <c r="M67" s="26">
        <f>G67+I67-J67+K67-L67</f>
        <v>3237834.2300000004</v>
      </c>
    </row>
    <row r="68" spans="1:13" ht="41.25" customHeight="1" x14ac:dyDescent="0.2">
      <c r="A68" s="5"/>
      <c r="B68" s="20" t="s">
        <v>47</v>
      </c>
      <c r="C68" s="21" t="s">
        <v>46</v>
      </c>
      <c r="D68" s="22">
        <v>5</v>
      </c>
      <c r="E68" s="22">
        <v>2</v>
      </c>
      <c r="F68" s="23">
        <v>20</v>
      </c>
      <c r="G68" s="24">
        <f>G69</f>
        <v>0</v>
      </c>
      <c r="H68" s="24">
        <f t="shared" ref="H68:M68" si="20">H69</f>
        <v>300672200</v>
      </c>
      <c r="I68" s="24">
        <f t="shared" si="20"/>
        <v>190916297.44999999</v>
      </c>
      <c r="J68" s="24">
        <f t="shared" si="20"/>
        <v>190916297.44999999</v>
      </c>
      <c r="K68" s="24">
        <f t="shared" si="20"/>
        <v>0</v>
      </c>
      <c r="L68" s="24">
        <f t="shared" si="20"/>
        <v>0</v>
      </c>
      <c r="M68" s="24">
        <f t="shared" si="20"/>
        <v>0</v>
      </c>
    </row>
    <row r="69" spans="1:13" ht="17.25" customHeight="1" x14ac:dyDescent="0.2">
      <c r="A69" s="5"/>
      <c r="B69" s="25" t="s">
        <v>5</v>
      </c>
      <c r="C69" s="21"/>
      <c r="D69" s="22"/>
      <c r="E69" s="22"/>
      <c r="F69" s="23"/>
      <c r="G69" s="24">
        <v>0</v>
      </c>
      <c r="H69" s="24">
        <v>300672200</v>
      </c>
      <c r="I69" s="24">
        <v>190916297.44999999</v>
      </c>
      <c r="J69" s="24">
        <v>190916297.44999999</v>
      </c>
      <c r="K69" s="24">
        <v>0</v>
      </c>
      <c r="L69" s="24">
        <v>0</v>
      </c>
      <c r="M69" s="26">
        <f>G69+I69-J69+K69-L69</f>
        <v>0</v>
      </c>
    </row>
    <row r="70" spans="1:13" ht="17.25" customHeight="1" x14ac:dyDescent="0.2">
      <c r="A70" s="5"/>
      <c r="B70" s="20" t="s">
        <v>45</v>
      </c>
      <c r="C70" s="21" t="s">
        <v>44</v>
      </c>
      <c r="D70" s="22">
        <v>4</v>
      </c>
      <c r="E70" s="22">
        <v>2</v>
      </c>
      <c r="F70" s="23">
        <v>20</v>
      </c>
      <c r="G70" s="24">
        <f>G71</f>
        <v>0</v>
      </c>
      <c r="H70" s="24">
        <f t="shared" ref="H70:M70" si="21">H71</f>
        <v>61519900</v>
      </c>
      <c r="I70" s="24">
        <f t="shared" si="21"/>
        <v>53214713.850000001</v>
      </c>
      <c r="J70" s="24">
        <f t="shared" si="21"/>
        <v>53214713.850000001</v>
      </c>
      <c r="K70" s="24">
        <f t="shared" si="21"/>
        <v>0</v>
      </c>
      <c r="L70" s="24">
        <f t="shared" si="21"/>
        <v>0</v>
      </c>
      <c r="M70" s="24">
        <f t="shared" si="21"/>
        <v>0</v>
      </c>
    </row>
    <row r="71" spans="1:13" ht="17.25" customHeight="1" x14ac:dyDescent="0.2">
      <c r="A71" s="5"/>
      <c r="B71" s="25" t="s">
        <v>33</v>
      </c>
      <c r="C71" s="21"/>
      <c r="D71" s="22"/>
      <c r="E71" s="22"/>
      <c r="F71" s="23"/>
      <c r="G71" s="24">
        <v>0</v>
      </c>
      <c r="H71" s="24">
        <v>61519900</v>
      </c>
      <c r="I71" s="24">
        <v>53214713.850000001</v>
      </c>
      <c r="J71" s="24">
        <v>53214713.850000001</v>
      </c>
      <c r="K71" s="24">
        <v>0</v>
      </c>
      <c r="L71" s="24">
        <v>0</v>
      </c>
      <c r="M71" s="26">
        <f>G71+I71-J71+K71-L71</f>
        <v>0</v>
      </c>
    </row>
    <row r="72" spans="1:13" ht="30" customHeight="1" x14ac:dyDescent="0.2">
      <c r="A72" s="5"/>
      <c r="B72" s="20" t="s">
        <v>43</v>
      </c>
      <c r="C72" s="21" t="s">
        <v>42</v>
      </c>
      <c r="D72" s="22">
        <v>5</v>
      </c>
      <c r="E72" s="22">
        <v>1</v>
      </c>
      <c r="F72" s="23">
        <v>20</v>
      </c>
      <c r="G72" s="24">
        <f>G73</f>
        <v>0</v>
      </c>
      <c r="H72" s="24">
        <f t="shared" ref="H72:M72" si="22">H73</f>
        <v>4149800</v>
      </c>
      <c r="I72" s="24">
        <f t="shared" si="22"/>
        <v>4149800</v>
      </c>
      <c r="J72" s="24">
        <f t="shared" si="22"/>
        <v>4149800</v>
      </c>
      <c r="K72" s="24">
        <f t="shared" si="22"/>
        <v>0</v>
      </c>
      <c r="L72" s="24">
        <f t="shared" si="22"/>
        <v>0</v>
      </c>
      <c r="M72" s="24">
        <f t="shared" si="22"/>
        <v>0</v>
      </c>
    </row>
    <row r="73" spans="1:13" ht="25.5" customHeight="1" x14ac:dyDescent="0.2">
      <c r="A73" s="5"/>
      <c r="B73" s="25" t="s">
        <v>12</v>
      </c>
      <c r="C73" s="21"/>
      <c r="D73" s="22"/>
      <c r="E73" s="22"/>
      <c r="F73" s="23"/>
      <c r="G73" s="24">
        <v>0</v>
      </c>
      <c r="H73" s="24">
        <v>4149800</v>
      </c>
      <c r="I73" s="24">
        <v>4149800</v>
      </c>
      <c r="J73" s="24">
        <v>4149800</v>
      </c>
      <c r="K73" s="24">
        <v>0</v>
      </c>
      <c r="L73" s="24">
        <v>0</v>
      </c>
      <c r="M73" s="26">
        <f>G73+I73-J73+K73-L73</f>
        <v>0</v>
      </c>
    </row>
    <row r="74" spans="1:13" ht="41.25" customHeight="1" x14ac:dyDescent="0.2">
      <c r="A74" s="5"/>
      <c r="B74" s="20" t="s">
        <v>41</v>
      </c>
      <c r="C74" s="21" t="s">
        <v>40</v>
      </c>
      <c r="D74" s="22">
        <v>5</v>
      </c>
      <c r="E74" s="22">
        <v>2</v>
      </c>
      <c r="F74" s="23">
        <v>20</v>
      </c>
      <c r="G74" s="24">
        <f>G75</f>
        <v>0</v>
      </c>
      <c r="H74" s="24">
        <f t="shared" ref="H74:M74" si="23">H75</f>
        <v>84632900</v>
      </c>
      <c r="I74" s="24">
        <f t="shared" si="23"/>
        <v>84585368.530000001</v>
      </c>
      <c r="J74" s="24">
        <f t="shared" si="23"/>
        <v>84585368.530000001</v>
      </c>
      <c r="K74" s="24">
        <f t="shared" si="23"/>
        <v>0</v>
      </c>
      <c r="L74" s="24">
        <f t="shared" si="23"/>
        <v>0</v>
      </c>
      <c r="M74" s="24">
        <f t="shared" si="23"/>
        <v>0</v>
      </c>
    </row>
    <row r="75" spans="1:13" ht="17.25" customHeight="1" x14ac:dyDescent="0.2">
      <c r="A75" s="5"/>
      <c r="B75" s="25" t="s">
        <v>5</v>
      </c>
      <c r="C75" s="21"/>
      <c r="D75" s="22"/>
      <c r="E75" s="22"/>
      <c r="F75" s="23"/>
      <c r="G75" s="24">
        <v>0</v>
      </c>
      <c r="H75" s="24">
        <v>84632900</v>
      </c>
      <c r="I75" s="24">
        <v>84585368.530000001</v>
      </c>
      <c r="J75" s="24">
        <v>84585368.530000001</v>
      </c>
      <c r="K75" s="24">
        <v>0</v>
      </c>
      <c r="L75" s="24">
        <v>0</v>
      </c>
      <c r="M75" s="26">
        <f>G75+I75-J75+K75-L75</f>
        <v>0</v>
      </c>
    </row>
    <row r="76" spans="1:13" ht="29.25" customHeight="1" x14ac:dyDescent="0.2">
      <c r="A76" s="5"/>
      <c r="B76" s="20" t="s">
        <v>39</v>
      </c>
      <c r="C76" s="21" t="s">
        <v>38</v>
      </c>
      <c r="D76" s="22">
        <v>5</v>
      </c>
      <c r="E76" s="22">
        <v>2</v>
      </c>
      <c r="F76" s="23">
        <v>20</v>
      </c>
      <c r="G76" s="24">
        <f>G77</f>
        <v>0</v>
      </c>
      <c r="H76" s="24">
        <f t="shared" ref="H76:M76" si="24">H77</f>
        <v>43029900</v>
      </c>
      <c r="I76" s="24">
        <f t="shared" si="24"/>
        <v>43029900</v>
      </c>
      <c r="J76" s="24">
        <f t="shared" si="24"/>
        <v>43029900</v>
      </c>
      <c r="K76" s="24">
        <f t="shared" si="24"/>
        <v>0</v>
      </c>
      <c r="L76" s="24">
        <f t="shared" si="24"/>
        <v>0</v>
      </c>
      <c r="M76" s="24">
        <f t="shared" si="24"/>
        <v>0</v>
      </c>
    </row>
    <row r="77" spans="1:13" ht="17.25" customHeight="1" x14ac:dyDescent="0.2">
      <c r="A77" s="5"/>
      <c r="B77" s="25" t="s">
        <v>33</v>
      </c>
      <c r="C77" s="21"/>
      <c r="D77" s="22"/>
      <c r="E77" s="22"/>
      <c r="F77" s="23"/>
      <c r="G77" s="24">
        <v>0</v>
      </c>
      <c r="H77" s="24">
        <v>43029900</v>
      </c>
      <c r="I77" s="24">
        <v>43029900</v>
      </c>
      <c r="J77" s="24">
        <v>43029900</v>
      </c>
      <c r="K77" s="24">
        <v>0</v>
      </c>
      <c r="L77" s="24">
        <v>0</v>
      </c>
      <c r="M77" s="26">
        <f>G77+I77-J77+K77-L77</f>
        <v>0</v>
      </c>
    </row>
    <row r="78" spans="1:13" ht="18" customHeight="1" x14ac:dyDescent="0.2">
      <c r="A78" s="5"/>
      <c r="B78" s="20" t="s">
        <v>37</v>
      </c>
      <c r="C78" s="21" t="s">
        <v>36</v>
      </c>
      <c r="D78" s="22">
        <v>5</v>
      </c>
      <c r="E78" s="22">
        <v>2</v>
      </c>
      <c r="F78" s="23">
        <v>20</v>
      </c>
      <c r="G78" s="24">
        <f>G79</f>
        <v>0</v>
      </c>
      <c r="H78" s="24">
        <f t="shared" ref="H78:M78" si="25">H79</f>
        <v>27648900</v>
      </c>
      <c r="I78" s="24">
        <f t="shared" si="25"/>
        <v>0</v>
      </c>
      <c r="J78" s="24">
        <f t="shared" si="25"/>
        <v>0</v>
      </c>
      <c r="K78" s="24">
        <f t="shared" si="25"/>
        <v>0</v>
      </c>
      <c r="L78" s="24">
        <f t="shared" si="25"/>
        <v>0</v>
      </c>
      <c r="M78" s="24">
        <f t="shared" si="25"/>
        <v>0</v>
      </c>
    </row>
    <row r="79" spans="1:13" ht="25.5" customHeight="1" x14ac:dyDescent="0.2">
      <c r="A79" s="5"/>
      <c r="B79" s="25" t="s">
        <v>6</v>
      </c>
      <c r="C79" s="21"/>
      <c r="D79" s="22"/>
      <c r="E79" s="22"/>
      <c r="F79" s="23"/>
      <c r="G79" s="24">
        <v>0</v>
      </c>
      <c r="H79" s="24">
        <v>27648900</v>
      </c>
      <c r="I79" s="24">
        <v>0</v>
      </c>
      <c r="J79" s="24">
        <v>0</v>
      </c>
      <c r="K79" s="24">
        <v>0</v>
      </c>
      <c r="L79" s="24">
        <v>0</v>
      </c>
      <c r="M79" s="26">
        <f>G79+I79-J79+K79-L79</f>
        <v>0</v>
      </c>
    </row>
    <row r="80" spans="1:13" ht="17.25" customHeight="1" x14ac:dyDescent="0.2">
      <c r="A80" s="5"/>
      <c r="B80" s="31" t="s">
        <v>27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</row>
    <row r="81" spans="1:13" ht="52.5" customHeight="1" x14ac:dyDescent="0.2">
      <c r="A81" s="5"/>
      <c r="B81" s="20" t="s">
        <v>35</v>
      </c>
      <c r="C81" s="21" t="s">
        <v>34</v>
      </c>
      <c r="D81" s="22">
        <v>5</v>
      </c>
      <c r="E81" s="22">
        <v>2</v>
      </c>
      <c r="F81" s="23">
        <v>20</v>
      </c>
      <c r="G81" s="24">
        <f>SUM(G82:G83)</f>
        <v>0</v>
      </c>
      <c r="H81" s="24">
        <f t="shared" ref="H81:M81" si="26">SUM(H82:H83)</f>
        <v>20343800</v>
      </c>
      <c r="I81" s="24">
        <f t="shared" si="26"/>
        <v>19259262.050000001</v>
      </c>
      <c r="J81" s="24">
        <f t="shared" si="26"/>
        <v>19259262.050000001</v>
      </c>
      <c r="K81" s="24">
        <f t="shared" si="26"/>
        <v>0</v>
      </c>
      <c r="L81" s="24">
        <f t="shared" si="26"/>
        <v>0</v>
      </c>
      <c r="M81" s="24">
        <f t="shared" si="26"/>
        <v>0</v>
      </c>
    </row>
    <row r="82" spans="1:13" ht="17.25" customHeight="1" x14ac:dyDescent="0.2">
      <c r="A82" s="5"/>
      <c r="B82" s="25" t="s">
        <v>5</v>
      </c>
      <c r="C82" s="21"/>
      <c r="D82" s="22"/>
      <c r="E82" s="22"/>
      <c r="F82" s="23"/>
      <c r="G82" s="24">
        <v>0</v>
      </c>
      <c r="H82" s="24">
        <v>13552600</v>
      </c>
      <c r="I82" s="24">
        <v>12608947.43</v>
      </c>
      <c r="J82" s="24">
        <v>12608947.43</v>
      </c>
      <c r="K82" s="24">
        <v>0</v>
      </c>
      <c r="L82" s="24">
        <v>0</v>
      </c>
      <c r="M82" s="26">
        <f t="shared" ref="M82:M83" si="27">G82+I82-J82+K82-L82</f>
        <v>0</v>
      </c>
    </row>
    <row r="83" spans="1:13" ht="17.25" customHeight="1" x14ac:dyDescent="0.2">
      <c r="A83" s="5"/>
      <c r="B83" s="25" t="s">
        <v>33</v>
      </c>
      <c r="C83" s="21"/>
      <c r="D83" s="22"/>
      <c r="E83" s="22"/>
      <c r="F83" s="23"/>
      <c r="G83" s="24">
        <v>0</v>
      </c>
      <c r="H83" s="24">
        <v>6791200</v>
      </c>
      <c r="I83" s="24">
        <v>6650314.6200000001</v>
      </c>
      <c r="J83" s="24">
        <v>6650314.6200000001</v>
      </c>
      <c r="K83" s="24">
        <v>0</v>
      </c>
      <c r="L83" s="24">
        <v>0</v>
      </c>
      <c r="M83" s="26">
        <f t="shared" si="27"/>
        <v>0</v>
      </c>
    </row>
    <row r="84" spans="1:13" ht="17.25" customHeight="1" x14ac:dyDescent="0.2">
      <c r="A84" s="5"/>
      <c r="B84" s="42" t="s">
        <v>32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</row>
    <row r="85" spans="1:13" ht="17.25" customHeight="1" x14ac:dyDescent="0.2">
      <c r="A85" s="5"/>
      <c r="B85" s="43" t="s">
        <v>27</v>
      </c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</row>
    <row r="86" spans="1:13" ht="57.75" customHeight="1" x14ac:dyDescent="0.2">
      <c r="A86" s="5"/>
      <c r="B86" s="39" t="s">
        <v>31</v>
      </c>
      <c r="C86" s="34" t="s">
        <v>30</v>
      </c>
      <c r="D86" s="35">
        <v>10</v>
      </c>
      <c r="E86" s="35">
        <v>6</v>
      </c>
      <c r="F86" s="36">
        <v>27</v>
      </c>
      <c r="G86" s="37">
        <f>SUM(G87:G94)</f>
        <v>0</v>
      </c>
      <c r="H86" s="37">
        <f t="shared" ref="H86:M86" si="28">SUM(H87:H94)</f>
        <v>495000</v>
      </c>
      <c r="I86" s="37">
        <f t="shared" si="28"/>
        <v>392750</v>
      </c>
      <c r="J86" s="37">
        <f t="shared" si="28"/>
        <v>293750</v>
      </c>
      <c r="K86" s="37">
        <f t="shared" si="28"/>
        <v>0</v>
      </c>
      <c r="L86" s="37">
        <f t="shared" si="28"/>
        <v>0</v>
      </c>
      <c r="M86" s="37">
        <f t="shared" si="28"/>
        <v>99000</v>
      </c>
    </row>
    <row r="87" spans="1:13" ht="25.5" customHeight="1" x14ac:dyDescent="0.2">
      <c r="A87" s="5"/>
      <c r="B87" s="33" t="s">
        <v>6</v>
      </c>
      <c r="C87" s="34"/>
      <c r="D87" s="35"/>
      <c r="E87" s="35"/>
      <c r="F87" s="36"/>
      <c r="G87" s="37">
        <v>0</v>
      </c>
      <c r="H87" s="37">
        <v>49500</v>
      </c>
      <c r="I87" s="37">
        <v>0</v>
      </c>
      <c r="J87" s="37">
        <v>0</v>
      </c>
      <c r="K87" s="37">
        <v>0</v>
      </c>
      <c r="L87" s="37">
        <v>0</v>
      </c>
      <c r="M87" s="38">
        <f t="shared" ref="M87:M93" si="29">G87+I87-J87+K87-L87</f>
        <v>0</v>
      </c>
    </row>
    <row r="88" spans="1:13" ht="17.25" customHeight="1" x14ac:dyDescent="0.2">
      <c r="A88" s="5"/>
      <c r="B88" s="33" t="s">
        <v>5</v>
      </c>
      <c r="C88" s="34"/>
      <c r="D88" s="35"/>
      <c r="E88" s="35"/>
      <c r="F88" s="36"/>
      <c r="G88" s="37">
        <v>0</v>
      </c>
      <c r="H88" s="37">
        <v>198000</v>
      </c>
      <c r="I88" s="37">
        <v>194750</v>
      </c>
      <c r="J88" s="37">
        <v>194750</v>
      </c>
      <c r="K88" s="37">
        <v>0</v>
      </c>
      <c r="L88" s="37">
        <v>0</v>
      </c>
      <c r="M88" s="38">
        <f t="shared" si="29"/>
        <v>0</v>
      </c>
    </row>
    <row r="89" spans="1:13" ht="25.5" customHeight="1" x14ac:dyDescent="0.2">
      <c r="A89" s="5"/>
      <c r="B89" s="33" t="s">
        <v>22</v>
      </c>
      <c r="C89" s="34"/>
      <c r="D89" s="35"/>
      <c r="E89" s="35"/>
      <c r="F89" s="36"/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8">
        <f t="shared" si="29"/>
        <v>0</v>
      </c>
    </row>
    <row r="90" spans="1:13" ht="25.5" customHeight="1" x14ac:dyDescent="0.2">
      <c r="A90" s="5"/>
      <c r="B90" s="33" t="s">
        <v>17</v>
      </c>
      <c r="C90" s="34"/>
      <c r="D90" s="35"/>
      <c r="E90" s="35"/>
      <c r="F90" s="36"/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8">
        <f t="shared" si="29"/>
        <v>0</v>
      </c>
    </row>
    <row r="91" spans="1:13" ht="25.5" customHeight="1" x14ac:dyDescent="0.2">
      <c r="A91" s="5"/>
      <c r="B91" s="33" t="s">
        <v>15</v>
      </c>
      <c r="C91" s="34"/>
      <c r="D91" s="35"/>
      <c r="E91" s="35"/>
      <c r="F91" s="36"/>
      <c r="G91" s="37">
        <v>0</v>
      </c>
      <c r="H91" s="37">
        <v>49500</v>
      </c>
      <c r="I91" s="37">
        <v>0</v>
      </c>
      <c r="J91" s="37">
        <v>0</v>
      </c>
      <c r="K91" s="37">
        <v>0</v>
      </c>
      <c r="L91" s="37">
        <v>0</v>
      </c>
      <c r="M91" s="38">
        <f t="shared" si="29"/>
        <v>0</v>
      </c>
    </row>
    <row r="92" spans="1:13" ht="25.5" customHeight="1" x14ac:dyDescent="0.2">
      <c r="A92" s="5"/>
      <c r="B92" s="33" t="s">
        <v>29</v>
      </c>
      <c r="C92" s="34"/>
      <c r="D92" s="35"/>
      <c r="E92" s="35"/>
      <c r="F92" s="36"/>
      <c r="G92" s="37">
        <v>0</v>
      </c>
      <c r="H92" s="37">
        <v>49500</v>
      </c>
      <c r="I92" s="37">
        <v>49500</v>
      </c>
      <c r="J92" s="37">
        <v>49500</v>
      </c>
      <c r="K92" s="37">
        <v>0</v>
      </c>
      <c r="L92" s="37">
        <v>0</v>
      </c>
      <c r="M92" s="38">
        <f t="shared" si="29"/>
        <v>0</v>
      </c>
    </row>
    <row r="93" spans="1:13" ht="25.5" customHeight="1" x14ac:dyDescent="0.2">
      <c r="A93" s="5"/>
      <c r="B93" s="33" t="s">
        <v>14</v>
      </c>
      <c r="C93" s="34"/>
      <c r="D93" s="35"/>
      <c r="E93" s="35"/>
      <c r="F93" s="36"/>
      <c r="G93" s="37">
        <v>0</v>
      </c>
      <c r="H93" s="37">
        <v>99000</v>
      </c>
      <c r="I93" s="37">
        <v>99000</v>
      </c>
      <c r="J93" s="37">
        <v>0</v>
      </c>
      <c r="K93" s="37">
        <v>0</v>
      </c>
      <c r="L93" s="37">
        <v>0</v>
      </c>
      <c r="M93" s="38">
        <f t="shared" si="29"/>
        <v>99000</v>
      </c>
    </row>
    <row r="94" spans="1:13" ht="25.5" customHeight="1" x14ac:dyDescent="0.2">
      <c r="A94" s="5"/>
      <c r="B94" s="33" t="s">
        <v>13</v>
      </c>
      <c r="C94" s="34"/>
      <c r="D94" s="35"/>
      <c r="E94" s="35"/>
      <c r="F94" s="36"/>
      <c r="G94" s="37">
        <v>0</v>
      </c>
      <c r="H94" s="37">
        <v>49500</v>
      </c>
      <c r="I94" s="37">
        <v>49500</v>
      </c>
      <c r="J94" s="37">
        <v>49500</v>
      </c>
      <c r="K94" s="37">
        <v>0</v>
      </c>
      <c r="L94" s="37">
        <v>0</v>
      </c>
      <c r="M94" s="38">
        <f>G94+I94-J94+K94-L94</f>
        <v>0</v>
      </c>
    </row>
    <row r="95" spans="1:13" ht="24" customHeight="1" x14ac:dyDescent="0.2">
      <c r="A95" s="5"/>
      <c r="B95" s="42" t="s">
        <v>28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</row>
    <row r="96" spans="1:13" ht="17.25" customHeight="1" x14ac:dyDescent="0.2">
      <c r="A96" s="5"/>
      <c r="B96" s="43" t="s">
        <v>27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</row>
    <row r="97" spans="1:13" ht="16.5" customHeight="1" x14ac:dyDescent="0.2">
      <c r="A97" s="5"/>
      <c r="B97" s="39" t="s">
        <v>26</v>
      </c>
      <c r="C97" s="34" t="s">
        <v>25</v>
      </c>
      <c r="D97" s="35">
        <v>14</v>
      </c>
      <c r="E97" s="35">
        <v>3</v>
      </c>
      <c r="F97" s="36">
        <v>28</v>
      </c>
      <c r="G97" s="37">
        <f>SUM(G98:G117)</f>
        <v>0</v>
      </c>
      <c r="H97" s="37">
        <f t="shared" ref="H97:M97" si="30">SUM(H98:H117)</f>
        <v>53600000</v>
      </c>
      <c r="I97" s="37">
        <f t="shared" si="30"/>
        <v>43581292.859999999</v>
      </c>
      <c r="J97" s="37">
        <f t="shared" si="30"/>
        <v>43337542.859999999</v>
      </c>
      <c r="K97" s="37">
        <f t="shared" si="30"/>
        <v>511210.65</v>
      </c>
      <c r="L97" s="37">
        <f t="shared" si="30"/>
        <v>511210.65</v>
      </c>
      <c r="M97" s="37">
        <f t="shared" si="30"/>
        <v>243750</v>
      </c>
    </row>
    <row r="98" spans="1:13" ht="25.5" customHeight="1" x14ac:dyDescent="0.2">
      <c r="A98" s="5"/>
      <c r="B98" s="33" t="s">
        <v>6</v>
      </c>
      <c r="C98" s="34"/>
      <c r="D98" s="35"/>
      <c r="E98" s="35"/>
      <c r="F98" s="36"/>
      <c r="G98" s="37">
        <v>0</v>
      </c>
      <c r="H98" s="37">
        <v>6000000</v>
      </c>
      <c r="I98" s="37">
        <v>5549999.9299999997</v>
      </c>
      <c r="J98" s="37">
        <v>5549999.9299999997</v>
      </c>
      <c r="K98" s="37">
        <v>0</v>
      </c>
      <c r="L98" s="37">
        <v>0</v>
      </c>
      <c r="M98" s="38">
        <f t="shared" ref="M98:M117" si="31">G98+I98-J98+K98-L98</f>
        <v>0</v>
      </c>
    </row>
    <row r="99" spans="1:13" ht="25.5" customHeight="1" x14ac:dyDescent="0.2">
      <c r="A99" s="5"/>
      <c r="B99" s="33" t="s">
        <v>6</v>
      </c>
      <c r="C99" s="34"/>
      <c r="D99" s="35"/>
      <c r="E99" s="35"/>
      <c r="F99" s="36"/>
      <c r="G99" s="37">
        <v>0</v>
      </c>
      <c r="H99" s="37">
        <v>0</v>
      </c>
      <c r="I99" s="37">
        <v>0</v>
      </c>
      <c r="J99" s="37">
        <v>0</v>
      </c>
      <c r="K99" s="37">
        <v>64057.75</v>
      </c>
      <c r="L99" s="37">
        <v>64057.75</v>
      </c>
      <c r="M99" s="38">
        <f>G99+I99-J99+K99-L99</f>
        <v>0</v>
      </c>
    </row>
    <row r="100" spans="1:13" ht="17.25" customHeight="1" x14ac:dyDescent="0.2">
      <c r="A100" s="5"/>
      <c r="B100" s="33" t="s">
        <v>5</v>
      </c>
      <c r="C100" s="34"/>
      <c r="D100" s="35"/>
      <c r="E100" s="35"/>
      <c r="F100" s="36"/>
      <c r="G100" s="37">
        <v>0</v>
      </c>
      <c r="H100" s="37">
        <v>1426040</v>
      </c>
      <c r="I100" s="37">
        <v>1426040</v>
      </c>
      <c r="J100" s="37">
        <v>1426040</v>
      </c>
      <c r="K100" s="37">
        <v>0</v>
      </c>
      <c r="L100" s="37">
        <v>0</v>
      </c>
      <c r="M100" s="38">
        <f t="shared" si="31"/>
        <v>0</v>
      </c>
    </row>
    <row r="101" spans="1:13" ht="17.25" customHeight="1" x14ac:dyDescent="0.2">
      <c r="A101" s="5"/>
      <c r="B101" s="33" t="s">
        <v>24</v>
      </c>
      <c r="C101" s="34"/>
      <c r="D101" s="35"/>
      <c r="E101" s="35"/>
      <c r="F101" s="36"/>
      <c r="G101" s="37">
        <v>0</v>
      </c>
      <c r="H101" s="37">
        <v>2252152.96</v>
      </c>
      <c r="I101" s="37">
        <v>0</v>
      </c>
      <c r="J101" s="37">
        <v>0</v>
      </c>
      <c r="K101" s="37">
        <v>0</v>
      </c>
      <c r="L101" s="37">
        <v>0</v>
      </c>
      <c r="M101" s="38">
        <f t="shared" si="31"/>
        <v>0</v>
      </c>
    </row>
    <row r="102" spans="1:13" ht="25.5" customHeight="1" x14ac:dyDescent="0.2">
      <c r="A102" s="5"/>
      <c r="B102" s="33" t="s">
        <v>23</v>
      </c>
      <c r="C102" s="34"/>
      <c r="D102" s="35"/>
      <c r="E102" s="35"/>
      <c r="F102" s="36"/>
      <c r="G102" s="37">
        <v>0</v>
      </c>
      <c r="H102" s="37">
        <v>480139.11</v>
      </c>
      <c r="I102" s="37">
        <v>480139.11</v>
      </c>
      <c r="J102" s="37">
        <v>480139.11</v>
      </c>
      <c r="K102" s="37">
        <v>0</v>
      </c>
      <c r="L102" s="37">
        <v>0</v>
      </c>
      <c r="M102" s="38">
        <f t="shared" si="31"/>
        <v>0</v>
      </c>
    </row>
    <row r="103" spans="1:13" ht="25.5" customHeight="1" x14ac:dyDescent="0.2">
      <c r="A103" s="5"/>
      <c r="B103" s="33" t="s">
        <v>22</v>
      </c>
      <c r="C103" s="34"/>
      <c r="D103" s="35"/>
      <c r="E103" s="35"/>
      <c r="F103" s="36"/>
      <c r="G103" s="37">
        <v>0</v>
      </c>
      <c r="H103" s="37">
        <v>4392422.76</v>
      </c>
      <c r="I103" s="37">
        <v>4392422.76</v>
      </c>
      <c r="J103" s="37">
        <v>4392422.76</v>
      </c>
      <c r="K103" s="37">
        <v>0</v>
      </c>
      <c r="L103" s="37">
        <v>0</v>
      </c>
      <c r="M103" s="38">
        <f t="shared" si="31"/>
        <v>0</v>
      </c>
    </row>
    <row r="104" spans="1:13" ht="25.5" customHeight="1" x14ac:dyDescent="0.2">
      <c r="A104" s="5"/>
      <c r="B104" s="33" t="s">
        <v>4</v>
      </c>
      <c r="C104" s="34"/>
      <c r="D104" s="35"/>
      <c r="E104" s="35"/>
      <c r="F104" s="36"/>
      <c r="G104" s="37">
        <v>0</v>
      </c>
      <c r="H104" s="37">
        <v>4576498.47</v>
      </c>
      <c r="I104" s="37">
        <v>4495641.01</v>
      </c>
      <c r="J104" s="37">
        <v>4495641.01</v>
      </c>
      <c r="K104" s="37">
        <v>0</v>
      </c>
      <c r="L104" s="37">
        <v>0</v>
      </c>
      <c r="M104" s="38">
        <f t="shared" si="31"/>
        <v>0</v>
      </c>
    </row>
    <row r="105" spans="1:13" ht="25.5" customHeight="1" x14ac:dyDescent="0.2">
      <c r="A105" s="5"/>
      <c r="B105" s="33" t="s">
        <v>21</v>
      </c>
      <c r="C105" s="34"/>
      <c r="D105" s="35"/>
      <c r="E105" s="35"/>
      <c r="F105" s="36"/>
      <c r="G105" s="37">
        <v>0</v>
      </c>
      <c r="H105" s="37">
        <v>2668762.5</v>
      </c>
      <c r="I105" s="37">
        <v>0</v>
      </c>
      <c r="J105" s="37">
        <v>0</v>
      </c>
      <c r="K105" s="37">
        <v>0</v>
      </c>
      <c r="L105" s="37">
        <v>0</v>
      </c>
      <c r="M105" s="38">
        <f t="shared" si="31"/>
        <v>0</v>
      </c>
    </row>
    <row r="106" spans="1:13" ht="25.5" customHeight="1" x14ac:dyDescent="0.2">
      <c r="A106" s="5"/>
      <c r="B106" s="33" t="s">
        <v>20</v>
      </c>
      <c r="C106" s="34"/>
      <c r="D106" s="35"/>
      <c r="E106" s="35"/>
      <c r="F106" s="36"/>
      <c r="G106" s="37">
        <v>0</v>
      </c>
      <c r="H106" s="37">
        <v>379200</v>
      </c>
      <c r="I106" s="37">
        <v>379200</v>
      </c>
      <c r="J106" s="37">
        <v>379200</v>
      </c>
      <c r="K106" s="37">
        <v>0</v>
      </c>
      <c r="L106" s="37">
        <v>0</v>
      </c>
      <c r="M106" s="38">
        <f t="shared" si="31"/>
        <v>0</v>
      </c>
    </row>
    <row r="107" spans="1:13" ht="25.5" customHeight="1" x14ac:dyDescent="0.2">
      <c r="A107" s="5"/>
      <c r="B107" s="33" t="s">
        <v>19</v>
      </c>
      <c r="C107" s="34"/>
      <c r="D107" s="35"/>
      <c r="E107" s="35"/>
      <c r="F107" s="36"/>
      <c r="G107" s="37">
        <v>0</v>
      </c>
      <c r="H107" s="37">
        <v>1770488.66</v>
      </c>
      <c r="I107" s="37">
        <v>1357060.19</v>
      </c>
      <c r="J107" s="37">
        <v>1357060.19</v>
      </c>
      <c r="K107" s="37">
        <v>0</v>
      </c>
      <c r="L107" s="37">
        <v>0</v>
      </c>
      <c r="M107" s="38">
        <f t="shared" si="31"/>
        <v>0</v>
      </c>
    </row>
    <row r="108" spans="1:13" ht="25.5" customHeight="1" x14ac:dyDescent="0.2">
      <c r="A108" s="5"/>
      <c r="B108" s="33" t="s">
        <v>18</v>
      </c>
      <c r="C108" s="34"/>
      <c r="D108" s="35"/>
      <c r="E108" s="35"/>
      <c r="F108" s="36"/>
      <c r="G108" s="37">
        <v>0</v>
      </c>
      <c r="H108" s="37">
        <v>4434895</v>
      </c>
      <c r="I108" s="37">
        <v>4434895</v>
      </c>
      <c r="J108" s="37">
        <v>4434895</v>
      </c>
      <c r="K108" s="37">
        <v>0</v>
      </c>
      <c r="L108" s="37">
        <v>0</v>
      </c>
      <c r="M108" s="38">
        <f t="shared" si="31"/>
        <v>0</v>
      </c>
    </row>
    <row r="109" spans="1:13" ht="25.5" customHeight="1" x14ac:dyDescent="0.2">
      <c r="A109" s="5"/>
      <c r="B109" s="33" t="s">
        <v>17</v>
      </c>
      <c r="C109" s="34"/>
      <c r="D109" s="35"/>
      <c r="E109" s="35"/>
      <c r="F109" s="36"/>
      <c r="G109" s="37">
        <v>0</v>
      </c>
      <c r="H109" s="37">
        <v>1669100</v>
      </c>
      <c r="I109" s="37">
        <v>1318807.29</v>
      </c>
      <c r="J109" s="37">
        <v>1318807.29</v>
      </c>
      <c r="K109" s="37">
        <v>0</v>
      </c>
      <c r="L109" s="37">
        <v>0</v>
      </c>
      <c r="M109" s="38">
        <f t="shared" si="31"/>
        <v>0</v>
      </c>
    </row>
    <row r="110" spans="1:13" ht="25.5" customHeight="1" x14ac:dyDescent="0.2">
      <c r="A110" s="5"/>
      <c r="B110" s="33" t="s">
        <v>16</v>
      </c>
      <c r="C110" s="34"/>
      <c r="D110" s="35"/>
      <c r="E110" s="35"/>
      <c r="F110" s="36"/>
      <c r="G110" s="37">
        <v>0</v>
      </c>
      <c r="H110" s="37">
        <v>243750</v>
      </c>
      <c r="I110" s="37">
        <v>243750</v>
      </c>
      <c r="J110" s="37">
        <v>0</v>
      </c>
      <c r="K110" s="37">
        <v>0</v>
      </c>
      <c r="L110" s="37">
        <v>0</v>
      </c>
      <c r="M110" s="38">
        <f t="shared" si="31"/>
        <v>243750</v>
      </c>
    </row>
    <row r="111" spans="1:13" ht="25.5" customHeight="1" x14ac:dyDescent="0.2">
      <c r="A111" s="5"/>
      <c r="B111" s="33" t="s">
        <v>3</v>
      </c>
      <c r="C111" s="34"/>
      <c r="D111" s="35"/>
      <c r="E111" s="35"/>
      <c r="F111" s="36"/>
      <c r="G111" s="37">
        <v>0</v>
      </c>
      <c r="H111" s="37">
        <v>2743200</v>
      </c>
      <c r="I111" s="37">
        <v>2151000</v>
      </c>
      <c r="J111" s="37">
        <v>2151000</v>
      </c>
      <c r="K111" s="37">
        <v>0</v>
      </c>
      <c r="L111" s="37">
        <v>0</v>
      </c>
      <c r="M111" s="38">
        <f t="shared" si="31"/>
        <v>0</v>
      </c>
    </row>
    <row r="112" spans="1:13" ht="25.5" customHeight="1" x14ac:dyDescent="0.2">
      <c r="A112" s="5"/>
      <c r="B112" s="33" t="s">
        <v>15</v>
      </c>
      <c r="C112" s="34"/>
      <c r="D112" s="35"/>
      <c r="E112" s="35"/>
      <c r="F112" s="36"/>
      <c r="G112" s="37">
        <v>0</v>
      </c>
      <c r="H112" s="37">
        <v>3986705.8</v>
      </c>
      <c r="I112" s="37">
        <v>2701193.78</v>
      </c>
      <c r="J112" s="37">
        <v>2701193.78</v>
      </c>
      <c r="K112" s="37">
        <v>0</v>
      </c>
      <c r="L112" s="37">
        <v>0</v>
      </c>
      <c r="M112" s="38">
        <f t="shared" si="31"/>
        <v>0</v>
      </c>
    </row>
    <row r="113" spans="1:13" ht="25.5" customHeight="1" x14ac:dyDescent="0.2">
      <c r="A113" s="5"/>
      <c r="B113" s="44" t="s">
        <v>29</v>
      </c>
      <c r="C113" s="34"/>
      <c r="D113" s="35"/>
      <c r="E113" s="35"/>
      <c r="F113" s="36"/>
      <c r="G113" s="37">
        <v>0</v>
      </c>
      <c r="H113" s="37">
        <v>0</v>
      </c>
      <c r="I113" s="37">
        <v>0</v>
      </c>
      <c r="J113" s="37">
        <v>0</v>
      </c>
      <c r="K113" s="37">
        <v>447152.9</v>
      </c>
      <c r="L113" s="37">
        <v>447152.9</v>
      </c>
      <c r="M113" s="38">
        <f t="shared" si="31"/>
        <v>0</v>
      </c>
    </row>
    <row r="114" spans="1:13" ht="25.5" customHeight="1" x14ac:dyDescent="0.2">
      <c r="A114" s="5"/>
      <c r="B114" s="33" t="s">
        <v>14</v>
      </c>
      <c r="C114" s="34"/>
      <c r="D114" s="35"/>
      <c r="E114" s="35"/>
      <c r="F114" s="36"/>
      <c r="G114" s="37">
        <v>0</v>
      </c>
      <c r="H114" s="37">
        <v>2549000</v>
      </c>
      <c r="I114" s="37">
        <v>2549000</v>
      </c>
      <c r="J114" s="37">
        <v>2549000</v>
      </c>
      <c r="K114" s="37">
        <v>0</v>
      </c>
      <c r="L114" s="37">
        <v>0</v>
      </c>
      <c r="M114" s="38">
        <f t="shared" si="31"/>
        <v>0</v>
      </c>
    </row>
    <row r="115" spans="1:13" ht="25.5" customHeight="1" x14ac:dyDescent="0.2">
      <c r="A115" s="5"/>
      <c r="B115" s="33" t="s">
        <v>13</v>
      </c>
      <c r="C115" s="34"/>
      <c r="D115" s="35"/>
      <c r="E115" s="35"/>
      <c r="F115" s="36"/>
      <c r="G115" s="37">
        <v>0</v>
      </c>
      <c r="H115" s="37">
        <v>3891738</v>
      </c>
      <c r="I115" s="37">
        <v>2168880.1</v>
      </c>
      <c r="J115" s="37">
        <v>2168880.1</v>
      </c>
      <c r="K115" s="37">
        <v>0</v>
      </c>
      <c r="L115" s="37">
        <v>0</v>
      </c>
      <c r="M115" s="38">
        <f t="shared" si="31"/>
        <v>0</v>
      </c>
    </row>
    <row r="116" spans="1:13" ht="25.5" customHeight="1" x14ac:dyDescent="0.2">
      <c r="A116" s="5"/>
      <c r="B116" s="33" t="s">
        <v>12</v>
      </c>
      <c r="C116" s="34"/>
      <c r="D116" s="35"/>
      <c r="E116" s="35"/>
      <c r="F116" s="36"/>
      <c r="G116" s="37">
        <v>0</v>
      </c>
      <c r="H116" s="37">
        <v>2913000</v>
      </c>
      <c r="I116" s="37">
        <v>2913000</v>
      </c>
      <c r="J116" s="37">
        <v>2913000</v>
      </c>
      <c r="K116" s="37">
        <v>0</v>
      </c>
      <c r="L116" s="37">
        <v>0</v>
      </c>
      <c r="M116" s="38">
        <f t="shared" si="31"/>
        <v>0</v>
      </c>
    </row>
    <row r="117" spans="1:13" ht="25.5" customHeight="1" x14ac:dyDescent="0.2">
      <c r="A117" s="5"/>
      <c r="B117" s="33" t="s">
        <v>11</v>
      </c>
      <c r="C117" s="34"/>
      <c r="D117" s="35"/>
      <c r="E117" s="35"/>
      <c r="F117" s="36"/>
      <c r="G117" s="37">
        <v>0</v>
      </c>
      <c r="H117" s="37">
        <v>7222906.7400000002</v>
      </c>
      <c r="I117" s="37">
        <v>7020263.6900000004</v>
      </c>
      <c r="J117" s="37">
        <v>7020263.6900000004</v>
      </c>
      <c r="K117" s="37">
        <v>0</v>
      </c>
      <c r="L117" s="37">
        <v>0</v>
      </c>
      <c r="M117" s="38">
        <f t="shared" si="31"/>
        <v>0</v>
      </c>
    </row>
    <row r="118" spans="1:13" ht="17.25" customHeight="1" x14ac:dyDescent="0.2">
      <c r="A118" s="5"/>
      <c r="B118" s="32" t="s">
        <v>10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</row>
    <row r="119" spans="1:13" ht="17.25" customHeight="1" x14ac:dyDescent="0.2">
      <c r="A119" s="5"/>
      <c r="B119" s="31" t="s">
        <v>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</row>
    <row r="120" spans="1:13" ht="18" customHeight="1" x14ac:dyDescent="0.2">
      <c r="A120" s="5"/>
      <c r="B120" s="20" t="s">
        <v>7</v>
      </c>
      <c r="C120" s="21" t="s">
        <v>8</v>
      </c>
      <c r="D120" s="22">
        <v>5</v>
      </c>
      <c r="E120" s="22">
        <v>3</v>
      </c>
      <c r="F120" s="23">
        <v>20</v>
      </c>
      <c r="G120" s="24">
        <f>G121</f>
        <v>0</v>
      </c>
      <c r="H120" s="24">
        <f t="shared" ref="H120:M120" si="32">H121</f>
        <v>103092800</v>
      </c>
      <c r="I120" s="24">
        <f t="shared" si="32"/>
        <v>103092800</v>
      </c>
      <c r="J120" s="24">
        <f t="shared" si="32"/>
        <v>103092800</v>
      </c>
      <c r="K120" s="24">
        <f t="shared" si="32"/>
        <v>0</v>
      </c>
      <c r="L120" s="24">
        <f t="shared" si="32"/>
        <v>0</v>
      </c>
      <c r="M120" s="24">
        <f t="shared" si="32"/>
        <v>0</v>
      </c>
    </row>
    <row r="121" spans="1:13" ht="17.25" customHeight="1" x14ac:dyDescent="0.2">
      <c r="A121" s="5"/>
      <c r="B121" s="25" t="s">
        <v>5</v>
      </c>
      <c r="C121" s="21"/>
      <c r="D121" s="22"/>
      <c r="E121" s="22"/>
      <c r="F121" s="23"/>
      <c r="G121" s="24">
        <v>0</v>
      </c>
      <c r="H121" s="24">
        <v>103092800</v>
      </c>
      <c r="I121" s="24">
        <v>103092800</v>
      </c>
      <c r="J121" s="24">
        <v>103092800</v>
      </c>
      <c r="K121" s="24">
        <v>0</v>
      </c>
      <c r="L121" s="24">
        <v>0</v>
      </c>
      <c r="M121" s="26">
        <f>G121+I121-J121+K121-L121</f>
        <v>0</v>
      </c>
    </row>
    <row r="122" spans="1:13" ht="17.25" customHeight="1" x14ac:dyDescent="0.2">
      <c r="A122" s="5"/>
      <c r="B122" s="20" t="s">
        <v>7</v>
      </c>
      <c r="C122" s="21" t="s">
        <v>1</v>
      </c>
      <c r="D122" s="22">
        <v>5</v>
      </c>
      <c r="E122" s="22">
        <v>3</v>
      </c>
      <c r="F122" s="23">
        <v>20</v>
      </c>
      <c r="G122" s="24">
        <f>SUM(G123:G126)</f>
        <v>0</v>
      </c>
      <c r="H122" s="24">
        <f t="shared" ref="H122:M122" si="33">SUM(H123:H126)</f>
        <v>69804000</v>
      </c>
      <c r="I122" s="24">
        <f t="shared" si="33"/>
        <v>65999349.560000002</v>
      </c>
      <c r="J122" s="24">
        <f t="shared" si="33"/>
        <v>65999349.560000002</v>
      </c>
      <c r="K122" s="24">
        <f t="shared" si="33"/>
        <v>0</v>
      </c>
      <c r="L122" s="24">
        <f t="shared" si="33"/>
        <v>0</v>
      </c>
      <c r="M122" s="24">
        <f t="shared" si="33"/>
        <v>0</v>
      </c>
    </row>
    <row r="123" spans="1:13" ht="25.5" customHeight="1" x14ac:dyDescent="0.2">
      <c r="A123" s="5"/>
      <c r="B123" s="33" t="s">
        <v>6</v>
      </c>
      <c r="C123" s="34"/>
      <c r="D123" s="35"/>
      <c r="E123" s="35"/>
      <c r="F123" s="36"/>
      <c r="G123" s="37">
        <v>0</v>
      </c>
      <c r="H123" s="37">
        <v>14780300</v>
      </c>
      <c r="I123" s="37">
        <v>14780300</v>
      </c>
      <c r="J123" s="37">
        <v>14780300</v>
      </c>
      <c r="K123" s="37">
        <v>0</v>
      </c>
      <c r="L123" s="37">
        <v>0</v>
      </c>
      <c r="M123" s="38">
        <f t="shared" ref="M123:M126" si="34">G123+I123-J123+K123-L123</f>
        <v>0</v>
      </c>
    </row>
    <row r="124" spans="1:13" ht="17.25" customHeight="1" x14ac:dyDescent="0.2">
      <c r="A124" s="5"/>
      <c r="B124" s="25" t="s">
        <v>5</v>
      </c>
      <c r="C124" s="21"/>
      <c r="D124" s="22"/>
      <c r="E124" s="22"/>
      <c r="F124" s="23"/>
      <c r="G124" s="24">
        <v>0</v>
      </c>
      <c r="H124" s="24">
        <v>49023700</v>
      </c>
      <c r="I124" s="24">
        <v>45219049.560000002</v>
      </c>
      <c r="J124" s="24">
        <v>45219049.560000002</v>
      </c>
      <c r="K124" s="24">
        <v>0</v>
      </c>
      <c r="L124" s="24">
        <v>0</v>
      </c>
      <c r="M124" s="26">
        <f t="shared" si="34"/>
        <v>0</v>
      </c>
    </row>
    <row r="125" spans="1:13" ht="25.5" customHeight="1" x14ac:dyDescent="0.2">
      <c r="A125" s="5"/>
      <c r="B125" s="33" t="s">
        <v>4</v>
      </c>
      <c r="C125" s="34"/>
      <c r="D125" s="35"/>
      <c r="E125" s="35"/>
      <c r="F125" s="36"/>
      <c r="G125" s="37">
        <v>0</v>
      </c>
      <c r="H125" s="37">
        <v>3000000</v>
      </c>
      <c r="I125" s="37">
        <v>3000000</v>
      </c>
      <c r="J125" s="37">
        <v>3000000</v>
      </c>
      <c r="K125" s="37">
        <v>0</v>
      </c>
      <c r="L125" s="37">
        <v>0</v>
      </c>
      <c r="M125" s="38">
        <f t="shared" si="34"/>
        <v>0</v>
      </c>
    </row>
    <row r="126" spans="1:13" ht="25.5" customHeight="1" x14ac:dyDescent="0.2">
      <c r="A126" s="5"/>
      <c r="B126" s="33" t="s">
        <v>3</v>
      </c>
      <c r="C126" s="34"/>
      <c r="D126" s="35"/>
      <c r="E126" s="35"/>
      <c r="F126" s="36"/>
      <c r="G126" s="37">
        <v>0</v>
      </c>
      <c r="H126" s="37">
        <v>3000000</v>
      </c>
      <c r="I126" s="37">
        <v>3000000</v>
      </c>
      <c r="J126" s="37">
        <v>3000000</v>
      </c>
      <c r="K126" s="37">
        <v>0</v>
      </c>
      <c r="L126" s="37">
        <v>0</v>
      </c>
      <c r="M126" s="38">
        <f t="shared" si="34"/>
        <v>0</v>
      </c>
    </row>
    <row r="127" spans="1:13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1"/>
    </row>
    <row r="128" spans="1:13" ht="12.75" customHeight="1" x14ac:dyDescent="0.2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1"/>
    </row>
    <row r="129" spans="1:11" ht="12.75" customHeight="1" x14ac:dyDescent="0.2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1"/>
    </row>
  </sheetData>
  <mergeCells count="21">
    <mergeCell ref="B29:M29"/>
    <mergeCell ref="B32:M32"/>
    <mergeCell ref="B33:M33"/>
    <mergeCell ref="B19:M19"/>
    <mergeCell ref="B24:M24"/>
    <mergeCell ref="B95:M95"/>
    <mergeCell ref="B96:M96"/>
    <mergeCell ref="B118:M118"/>
    <mergeCell ref="B119:M119"/>
    <mergeCell ref="B7:L7"/>
    <mergeCell ref="B11:M11"/>
    <mergeCell ref="B12:M12"/>
    <mergeCell ref="B18:M18"/>
    <mergeCell ref="B38:M38"/>
    <mergeCell ref="B64:M64"/>
    <mergeCell ref="B65:M65"/>
    <mergeCell ref="B80:M80"/>
    <mergeCell ref="B84:M84"/>
    <mergeCell ref="B85:M85"/>
    <mergeCell ref="B25:M25"/>
    <mergeCell ref="B28:M28"/>
  </mergeCells>
  <pageMargins left="0.74999998873613005" right="0.41338580799853702" top="0.999999984981507" bottom="0.999999984981507" header="0.499999992490753" footer="0.499999992490753"/>
  <pageSetup paperSize="9" scale="6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 с испол</vt:lpstr>
      <vt:lpstr>'Приложение 13 с испол'!Заголовки_для_печати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dcterms:created xsi:type="dcterms:W3CDTF">2026-04-16T13:28:53Z</dcterms:created>
  <dcterms:modified xsi:type="dcterms:W3CDTF">2026-04-17T14:41:39Z</dcterms:modified>
</cp:coreProperties>
</file>